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ISS" sheetId="1" r:id="rId4"/>
    <sheet state="hidden" name="AI" sheetId="2" r:id="rId5"/>
    <sheet state="hidden" name="DS" sheetId="3" r:id="rId6"/>
    <sheet state="visible" name="IOT" sheetId="4" r:id="rId7"/>
  </sheets>
  <definedNames>
    <definedName name="_xlfn.COUNTIFS">#NAME?</definedName>
    <definedName name="_xlfn.IFERROR">#NAME?</definedName>
  </definedNames>
  <calcPr/>
  <extLst>
    <ext uri="GoogleSheetsCustomDataVersion2">
      <go:sheetsCustomData xmlns:go="http://customooxmlschemas.google.com/" r:id="rId8" roundtripDataChecksum="qj64aPaGgqrbnBVjyHVD9hLUgQiRwszXD6+MYRNMnd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40">
      <text>
        <t xml:space="preserve">======
ID#AAABb1HXpig
Author    (2025-01-17 06:41:26)
Author:</t>
      </text>
    </comment>
    <comment authorId="0" ref="B27">
      <text>
        <t xml:space="preserve">======
ID#AAABb1HXpiU
Author    (2025-01-17 06:41:26)
Author:</t>
      </text>
    </comment>
  </commentList>
  <extLst>
    <ext uri="GoogleSheetsCustomDataVersion2">
      <go:sheetsCustomData xmlns:go="http://customooxmlschemas.google.com/" r:id="rId1" roundtripDataSignature="AMtx7mi0JjR9WrpN+/+QB6kzIJmPMMUd8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31">
      <text>
        <t xml:space="preserve">======
ID#AAABb1HXpiY
Author    (2025-01-17 06:41:26)
Author:</t>
      </text>
    </comment>
  </commentList>
  <extLst>
    <ext uri="GoogleSheetsCustomDataVersion2">
      <go:sheetsCustomData xmlns:go="http://customooxmlschemas.google.com/" r:id="rId1" roundtripDataSignature="AMtx7mgHzNygzHGfYOCB0ht7LJ9LmAU+Kw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31">
      <text>
        <t xml:space="preserve">======
ID#AAABb1HXpic
Author    (2025-01-17 06:41:26)
Author:</t>
      </text>
    </comment>
  </commentList>
  <extLst>
    <ext uri="GoogleSheetsCustomDataVersion2">
      <go:sheetsCustomData xmlns:go="http://customooxmlschemas.google.com/" r:id="rId1" roundtripDataSignature="AMtx7mjWI3+S09xMo4TwJsRrWQ9LWWjbww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8">
      <text>
        <t xml:space="preserve">======
ID#AAABb1HXpik
Author    (2025-01-17 06:41:26)
Author:</t>
      </text>
    </comment>
  </commentList>
  <extLst>
    <ext uri="GoogleSheetsCustomDataVersion2">
      <go:sheetsCustomData xmlns:go="http://customooxmlschemas.google.com/" r:id="rId1" roundtripDataSignature="AMtx7miwI0BOBZlaWEsfIY49X1luU/Eqhg=="/>
    </ext>
  </extLst>
</comments>
</file>

<file path=xl/sharedStrings.xml><?xml version="1.0" encoding="utf-8"?>
<sst xmlns="http://schemas.openxmlformats.org/spreadsheetml/2006/main" count="418" uniqueCount="54">
  <si>
    <t>Swami Keshvanand Institute of Technology, Management &amp; Gramothan, Jaipur</t>
  </si>
  <si>
    <t>EVEN SEM. 2023-2024, Computer Science &amp; Engineering</t>
  </si>
  <si>
    <t xml:space="preserve">       Attainment of Course Outcomes</t>
  </si>
  <si>
    <t>COURSE  NAME (with CODE):  ISS, 6CS4-03</t>
  </si>
  <si>
    <t xml:space="preserve">          CO1:    Understand Security Fundamentals and Encryption Techniques.</t>
  </si>
  <si>
    <t xml:space="preserve">          CO2:   Apply modern block cipher with modes.</t>
  </si>
  <si>
    <t xml:space="preserve">          CO3:    Apply Public Key Cryptosystems for Secure Communication.</t>
  </si>
  <si>
    <t xml:space="preserve">          CO4:    Analyze the fundamentals concepts Cryptographic Hash Functions and MACs.</t>
  </si>
  <si>
    <t xml:space="preserve">          CO5:    Demonstrate Proficiency in Key Management and Web Security.</t>
  </si>
  <si>
    <t>Midterm-I</t>
  </si>
  <si>
    <t>Midterm-II</t>
  </si>
  <si>
    <t xml:space="preserve">Sections / CO </t>
  </si>
  <si>
    <t>CO1</t>
  </si>
  <si>
    <t>CO2</t>
  </si>
  <si>
    <t>CO3</t>
  </si>
  <si>
    <t>CO4</t>
  </si>
  <si>
    <t>CO5</t>
  </si>
  <si>
    <t>%</t>
  </si>
  <si>
    <t>Level</t>
  </si>
  <si>
    <t>6CS-A</t>
  </si>
  <si>
    <t>6CS-B</t>
  </si>
  <si>
    <t>6CS-C</t>
  </si>
  <si>
    <t>6CS-D</t>
  </si>
  <si>
    <t>6CS-E</t>
  </si>
  <si>
    <t>CO % Average</t>
  </si>
  <si>
    <t>Assignment-I</t>
  </si>
  <si>
    <t>Assignment-II</t>
  </si>
  <si>
    <t>Unit-I</t>
  </si>
  <si>
    <t>Unit-2</t>
  </si>
  <si>
    <t>Overall Course Attainment</t>
  </si>
  <si>
    <t>Direct Internal assessment tools</t>
  </si>
  <si>
    <t>Weightage</t>
  </si>
  <si>
    <t>Attainment of COs</t>
  </si>
  <si>
    <t>MIDTERM-I</t>
  </si>
  <si>
    <t>-</t>
  </si>
  <si>
    <t>MIDTERM-II</t>
  </si>
  <si>
    <t>Unit Test-I</t>
  </si>
  <si>
    <t>Unit Test-II</t>
  </si>
  <si>
    <t>With Weightage</t>
  </si>
  <si>
    <t>ODD SEM. 2024-2025, Computer Science &amp; Engineering</t>
  </si>
  <si>
    <t>COURSE  NAME (with CODE):  TECHNICAL COMMUNICATION, (3CAI1-02)</t>
  </si>
  <si>
    <t>CO1 Demonstrate LSRW skills of technical communication in varied contexts/ situations.</t>
  </si>
  <si>
    <t>CO2 Comprehend the functionality of various technical texts, data/ information and document design.</t>
  </si>
  <si>
    <t>CO3 Apply various technical styles in writing and note making to select the best method/ process.</t>
  </si>
  <si>
    <t>CO4 Use official notes, letters, and emails, resumes, job applications and MOM using appropriate grammatical skills</t>
  </si>
  <si>
    <t>CO5 Analyse technical reports, articles and proposal in proper format and validate the functionalities.</t>
  </si>
  <si>
    <t>3AI-A</t>
  </si>
  <si>
    <t>3AI-B</t>
  </si>
  <si>
    <t>COURSE  NAME (with CODE):  TECHNICAL COMMUNICATION, (3C1-02)</t>
  </si>
  <si>
    <t>3DS-A</t>
  </si>
  <si>
    <t>3DS-B</t>
  </si>
  <si>
    <t>COURSE  NAME (with CODE):  TECHNICAL COMMUNICATION, (3CIT1-02)</t>
  </si>
  <si>
    <t>3IOT-A</t>
  </si>
  <si>
    <t>Unit-II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</si>
</sst>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4.0"/>
      <color rgb="FF000000"/>
      <name val="Times New Roman"/>
    </font>
    <font/>
    <font>
      <b/>
      <sz val="12.0"/>
      <color rgb="FF000000"/>
      <name val="Times New Roman"/>
    </font>
    <font>
      <b/>
      <sz val="11.0"/>
      <color rgb="FF000000"/>
      <name val="Times New Roman"/>
    </font>
    <font>
      <b/>
      <sz val="11.0"/>
      <color rgb="FF000000"/>
      <name val="Calibri"/>
    </font>
    <font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4BD97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1" fillId="2" fontId="3" numFmtId="49" xfId="0" applyAlignment="1" applyBorder="1" applyFont="1" applyNumberForma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bottom" wrapText="0"/>
    </xf>
    <xf borderId="1" fillId="2" fontId="5" numFmtId="49" xfId="0" applyAlignment="1" applyBorder="1" applyFont="1" applyNumberFormat="1">
      <alignment horizontal="left" shrinkToFit="0" vertical="center" wrapText="0"/>
    </xf>
    <xf borderId="4" fillId="2" fontId="3" numFmtId="0" xfId="0" applyAlignment="1" applyBorder="1" applyFont="1">
      <alignment horizontal="center" shrinkToFit="0" vertical="center" wrapText="0"/>
    </xf>
    <xf borderId="5" fillId="2" fontId="3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1" fillId="2" fontId="6" numFmtId="49" xfId="0" applyAlignment="1" applyBorder="1" applyFont="1" applyNumberFormat="1">
      <alignment shrinkToFit="0" vertical="center" wrapText="0"/>
    </xf>
    <xf borderId="1" fillId="0" fontId="6" numFmtId="0" xfId="0" applyAlignment="1" applyBorder="1" applyFont="1">
      <alignment horizontal="left" shrinkToFit="0" vertical="center" wrapText="1"/>
    </xf>
    <xf borderId="1" fillId="2" fontId="6" numFmtId="49" xfId="0" applyAlignment="1" applyBorder="1" applyFont="1" applyNumberFormat="1">
      <alignment horizontal="left" shrinkToFit="0" vertical="center" wrapText="0"/>
    </xf>
    <xf borderId="8" fillId="2" fontId="3" numFmtId="0" xfId="0" applyAlignment="1" applyBorder="1" applyFont="1">
      <alignment horizontal="center" shrinkToFit="0" vertical="center" wrapText="0"/>
    </xf>
    <xf borderId="8" fillId="2" fontId="3" numFmtId="49" xfId="0" applyAlignment="1" applyBorder="1" applyFont="1" applyNumberFormat="1">
      <alignment horizontal="center" shrinkToFit="0" vertical="center" wrapText="0"/>
    </xf>
    <xf borderId="8" fillId="2" fontId="6" numFmtId="0" xfId="0" applyAlignment="1" applyBorder="1" applyFont="1">
      <alignment shrinkToFit="0" vertical="bottom" wrapText="1"/>
    </xf>
    <xf borderId="9" fillId="2" fontId="3" numFmtId="0" xfId="0" applyAlignment="1" applyBorder="1" applyFont="1">
      <alignment horizontal="center" shrinkToFit="0" vertical="bottom" wrapText="1"/>
    </xf>
    <xf borderId="8" fillId="0" fontId="7" numFmtId="0" xfId="0" applyAlignment="1" applyBorder="1" applyFont="1">
      <alignment shrinkToFit="0" vertical="top" wrapText="0"/>
    </xf>
    <xf borderId="1" fillId="0" fontId="7" numFmtId="0" xfId="0" applyAlignment="1" applyBorder="1" applyFont="1">
      <alignment horizontal="center" shrinkToFit="0" vertical="center" wrapText="0"/>
    </xf>
    <xf borderId="3" fillId="0" fontId="7" numFmtId="0" xfId="0" applyAlignment="1" applyBorder="1" applyFont="1">
      <alignment horizontal="center" shrinkToFit="0" vertical="center" wrapText="0"/>
    </xf>
    <xf borderId="8" fillId="0" fontId="7" numFmtId="0" xfId="0" applyAlignment="1" applyBorder="1" applyFont="1">
      <alignment shrinkToFit="0" vertical="bottom" wrapText="0"/>
    </xf>
    <xf borderId="8" fillId="0" fontId="7" numFmtId="10" xfId="0" applyAlignment="1" applyBorder="1" applyFont="1" applyNumberFormat="1">
      <alignment horizontal="center" shrinkToFit="0" vertical="bottom" wrapText="0"/>
    </xf>
    <xf borderId="10" fillId="3" fontId="8" numFmtId="0" xfId="0" applyAlignment="1" applyBorder="1" applyFill="1" applyFont="1">
      <alignment horizontal="center" shrinkToFit="0" vertical="bottom" wrapText="0"/>
    </xf>
    <xf borderId="11" fillId="0" fontId="2" numFmtId="0" xfId="0" applyBorder="1" applyFont="1"/>
    <xf borderId="12" fillId="0" fontId="7" numFmtId="10" xfId="0" applyAlignment="1" applyBorder="1" applyFont="1" applyNumberFormat="1">
      <alignment horizontal="center" shrinkToFit="0" vertical="bottom" wrapText="0"/>
    </xf>
    <xf borderId="8" fillId="4" fontId="8" numFmtId="10" xfId="0" applyAlignment="1" applyBorder="1" applyFill="1" applyFont="1" applyNumberFormat="1">
      <alignment horizontal="center" shrinkToFit="0" vertical="bottom" wrapText="0"/>
    </xf>
    <xf borderId="13" fillId="0" fontId="2" numFmtId="0" xfId="0" applyBorder="1" applyFont="1"/>
    <xf borderId="14" fillId="0" fontId="2" numFmtId="0" xfId="0" applyBorder="1" applyFont="1"/>
    <xf borderId="1" fillId="2" fontId="3" numFmtId="0" xfId="0" applyAlignment="1" applyBorder="1" applyFont="1">
      <alignment horizontal="center" shrinkToFit="0" vertical="bottom" wrapText="1"/>
    </xf>
    <xf borderId="15" fillId="2" fontId="3" numFmtId="0" xfId="0" applyAlignment="1" applyBorder="1" applyFont="1">
      <alignment horizontal="center" shrinkToFit="0" vertical="bottom" wrapText="1"/>
    </xf>
    <xf borderId="16" fillId="2" fontId="3" numFmtId="0" xfId="0" applyAlignment="1" applyBorder="1" applyFont="1">
      <alignment horizontal="center" shrinkToFit="0" vertical="bottom" wrapText="1"/>
    </xf>
    <xf borderId="8" fillId="0" fontId="9" numFmtId="0" xfId="0" applyAlignment="1" applyBorder="1" applyFont="1">
      <alignment shrinkToFit="0" vertical="bottom" wrapText="0"/>
    </xf>
    <xf borderId="8" fillId="3" fontId="8" numFmtId="0" xfId="0" applyAlignment="1" applyBorder="1" applyFont="1">
      <alignment shrinkToFit="0" vertical="bottom" wrapText="0"/>
    </xf>
    <xf borderId="2" fillId="0" fontId="7" numFmtId="0" xfId="0" applyAlignment="1" applyBorder="1" applyFont="1">
      <alignment horizontal="center" shrinkToFit="0" vertical="center" wrapText="0"/>
    </xf>
    <xf borderId="0" fillId="0" fontId="10" numFmtId="0" xfId="0" applyFont="1"/>
    <xf borderId="1" fillId="5" fontId="9" numFmtId="0" xfId="0" applyAlignment="1" applyBorder="1" applyFill="1" applyFont="1">
      <alignment horizontal="center" shrinkToFit="0" vertical="bottom" wrapText="0"/>
    </xf>
    <xf borderId="1" fillId="6" fontId="9" numFmtId="0" xfId="0" applyAlignment="1" applyBorder="1" applyFill="1" applyFont="1">
      <alignment horizontal="center" shrinkToFit="0" vertical="bottom" wrapText="0"/>
    </xf>
    <xf borderId="8" fillId="6" fontId="9" numFmtId="0" xfId="0" applyAlignment="1" applyBorder="1" applyFont="1">
      <alignment shrinkToFit="0" vertical="bottom" wrapText="0"/>
    </xf>
    <xf borderId="1" fillId="0" fontId="9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shrinkToFit="0" vertical="bottom" wrapText="0"/>
    </xf>
    <xf borderId="1" fillId="0" fontId="9" numFmtId="0" xfId="0" applyAlignment="1" applyBorder="1" applyFont="1">
      <alignment horizontal="center" shrinkToFit="0" vertical="bottom" wrapText="0"/>
    </xf>
    <xf borderId="8" fillId="7" fontId="9" numFmtId="0" xfId="0" applyAlignment="1" applyBorder="1" applyFill="1" applyFont="1">
      <alignment shrinkToFit="0" vertical="bottom" wrapText="0"/>
    </xf>
    <xf borderId="8" fillId="0" fontId="9" numFmtId="2" xfId="0" applyAlignment="1" applyBorder="1" applyFont="1" applyNumberFormat="1">
      <alignment shrinkToFit="0" vertical="bottom" wrapText="0"/>
    </xf>
    <xf borderId="2" fillId="0" fontId="9" numFmtId="0" xfId="0" applyAlignment="1" applyBorder="1" applyFont="1">
      <alignment horizontal="center" shrinkToFit="0" vertical="bottom" wrapText="0"/>
    </xf>
    <xf borderId="9" fillId="6" fontId="9" numFmtId="0" xfId="0" applyAlignment="1" applyBorder="1" applyFont="1">
      <alignment horizontal="center" shrinkToFit="0" vertical="bottom" wrapText="0"/>
    </xf>
    <xf borderId="8" fillId="5" fontId="9" numFmtId="0" xfId="0" applyAlignment="1" applyBorder="1" applyFont="1">
      <alignment shrinkToFit="0" vertical="bottom" wrapText="0"/>
    </xf>
    <xf borderId="1" fillId="2" fontId="4" numFmtId="0" xfId="0" applyAlignment="1" applyBorder="1" applyFont="1">
      <alignment horizontal="left" shrinkToFit="0" vertical="center" wrapText="0"/>
    </xf>
    <xf borderId="1" fillId="2" fontId="4" numFmtId="0" xfId="0" applyAlignment="1" applyBorder="1" applyFont="1">
      <alignment horizontal="left" shrinkToFit="0" vertical="center" wrapText="1"/>
    </xf>
    <xf borderId="17" fillId="2" fontId="3" numFmtId="0" xfId="0" applyAlignment="1" applyBorder="1" applyFont="1">
      <alignment shrinkToFit="0" vertical="center" wrapText="1"/>
    </xf>
    <xf borderId="15" fillId="2" fontId="3" numFmtId="0" xfId="0" applyAlignment="1" applyBorder="1" applyFont="1">
      <alignment shrinkToFit="0" vertical="center" wrapText="1"/>
    </xf>
    <xf borderId="16" fillId="2" fontId="3" numFmtId="0" xfId="0" applyAlignment="1" applyBorder="1" applyFont="1">
      <alignment shrinkToFit="0" vertical="center" wrapText="1"/>
    </xf>
    <xf borderId="17" fillId="2" fontId="6" numFmtId="0" xfId="0" applyAlignment="1" applyBorder="1" applyFont="1">
      <alignment shrinkToFit="0" vertical="top" wrapText="1"/>
    </xf>
    <xf borderId="15" fillId="2" fontId="6" numFmtId="0" xfId="0" applyAlignment="1" applyBorder="1" applyFont="1">
      <alignment shrinkToFit="0" vertical="top" wrapText="1"/>
    </xf>
    <xf borderId="16" fillId="2" fontId="6" numFmtId="0" xfId="0" applyAlignment="1" applyBorder="1" applyFont="1">
      <alignment shrinkToFit="0" vertical="top" wrapText="1"/>
    </xf>
    <xf borderId="8" fillId="2" fontId="3" numFmtId="0" xfId="0" applyAlignment="1" applyBorder="1" applyFont="1">
      <alignment horizontal="center" shrinkToFit="0" vertical="center" wrapText="1"/>
    </xf>
    <xf borderId="1" fillId="2" fontId="3" numFmtId="49" xfId="0" applyAlignment="1" applyBorder="1" applyFont="1" applyNumberFormat="1">
      <alignment horizontal="center" shrinkToFit="0" vertical="center" wrapText="1"/>
    </xf>
    <xf borderId="16" fillId="2" fontId="3" numFmtId="0" xfId="0" applyAlignment="1" applyBorder="1" applyFont="1">
      <alignment shrinkToFit="0" vertical="bottom" wrapText="1"/>
    </xf>
    <xf borderId="9" fillId="2" fontId="3" numFmtId="0" xfId="0" applyAlignment="1" applyBorder="1" applyFont="1">
      <alignment horizontal="center" shrinkToFit="0" vertical="top" wrapText="0"/>
    </xf>
    <xf borderId="18" fillId="2" fontId="3" numFmtId="0" xfId="0" applyAlignment="1" applyBorder="1" applyFont="1">
      <alignment horizontal="center" shrinkToFit="0" vertical="center" wrapText="0"/>
    </xf>
    <xf borderId="19" fillId="0" fontId="2" numFmtId="0" xfId="0" applyBorder="1" applyFont="1"/>
    <xf borderId="20" fillId="0" fontId="2" numFmtId="0" xfId="0" applyBorder="1" applyFont="1"/>
    <xf borderId="21" fillId="2" fontId="3" numFmtId="0" xfId="0" applyAlignment="1" applyBorder="1" applyFont="1">
      <alignment shrinkToFit="0" vertical="center" wrapText="1"/>
    </xf>
    <xf borderId="22" fillId="2" fontId="3" numFmtId="0" xfId="0" applyAlignment="1" applyBorder="1" applyFont="1">
      <alignment shrinkToFit="0" vertical="center" wrapText="1"/>
    </xf>
    <xf borderId="23" fillId="2" fontId="3" numFmtId="0" xfId="0" applyAlignment="1" applyBorder="1" applyFont="1">
      <alignment shrinkToFit="0" vertical="center" wrapText="1"/>
    </xf>
    <xf borderId="21" fillId="2" fontId="6" numFmtId="0" xfId="0" applyAlignment="1" applyBorder="1" applyFont="1">
      <alignment shrinkToFit="0" vertical="top" wrapText="1"/>
    </xf>
    <xf borderId="22" fillId="2" fontId="6" numFmtId="0" xfId="0" applyAlignment="1" applyBorder="1" applyFont="1">
      <alignment shrinkToFit="0" vertical="top" wrapText="1"/>
    </xf>
    <xf borderId="23" fillId="2" fontId="6" numFmtId="0" xfId="0" applyAlignment="1" applyBorder="1" applyFont="1">
      <alignment shrinkToFit="0" vertical="top" wrapText="1"/>
    </xf>
    <xf borderId="17" fillId="2" fontId="3" numFmtId="0" xfId="0" applyAlignment="1" applyBorder="1" applyFont="1">
      <alignment horizontal="center" shrinkToFit="0" vertical="center" wrapText="0"/>
    </xf>
    <xf borderId="1" fillId="0" fontId="7" numFmtId="0" xfId="0" applyAlignment="1" applyBorder="1" applyFont="1">
      <alignment shrinkToFit="0" vertical="top" wrapText="0"/>
    </xf>
    <xf borderId="24" fillId="0" fontId="7" numFmtId="0" xfId="0" applyAlignment="1" applyBorder="1" applyFont="1">
      <alignment horizontal="center" shrinkToFit="0" vertical="center" wrapText="0"/>
    </xf>
    <xf borderId="25" fillId="0" fontId="2" numFmtId="0" xfId="0" applyBorder="1" applyFont="1"/>
    <xf borderId="26" fillId="0" fontId="7" numFmtId="0" xfId="0" applyAlignment="1" applyBorder="1" applyFont="1">
      <alignment horizontal="center" shrinkToFit="0" vertical="center" wrapText="0"/>
    </xf>
    <xf borderId="27" fillId="4" fontId="8" numFmtId="10" xfId="0" applyAlignment="1" applyBorder="1" applyFont="1" applyNumberFormat="1">
      <alignment horizontal="center" shrinkToFit="0" vertical="bottom" wrapText="0"/>
    </xf>
    <xf borderId="28" fillId="0" fontId="2" numFmtId="0" xfId="0" applyBorder="1" applyFont="1"/>
    <xf borderId="29" fillId="2" fontId="3" numFmtId="49" xfId="0" applyAlignment="1" applyBorder="1" applyFont="1" applyNumberFormat="1">
      <alignment horizontal="center" shrinkToFit="0" vertical="center" wrapText="0"/>
    </xf>
    <xf borderId="30" fillId="0" fontId="2" numFmtId="0" xfId="0" applyBorder="1" applyFont="1"/>
    <xf borderId="31" fillId="0" fontId="2" numFmtId="0" xfId="0" applyBorder="1" applyFont="1"/>
    <xf borderId="29" fillId="0" fontId="7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6" fillId="0" fontId="2" numFmtId="0" xfId="0" applyBorder="1" applyFont="1"/>
    <xf borderId="25" fillId="0" fontId="7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1.0"/>
    <col customWidth="1" min="3" max="3" width="10.14"/>
    <col customWidth="1" min="4" max="4" width="10.29"/>
    <col customWidth="1" min="5" max="5" width="7.29"/>
    <col customWidth="1" min="6" max="6" width="9.57"/>
    <col customWidth="1" min="7" max="7" width="8.0"/>
    <col customWidth="1" min="8" max="8" width="10.14"/>
    <col customWidth="1" min="9" max="9" width="8.0"/>
    <col customWidth="1" min="10" max="10" width="11.29"/>
    <col customWidth="1" min="11" max="11" width="13.57"/>
    <col customWidth="1" min="12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ht="15.75" customHeight="1">
      <c r="A5" s="7"/>
      <c r="B5" s="8"/>
      <c r="C5" s="9"/>
      <c r="D5" s="9"/>
      <c r="E5" s="9"/>
      <c r="F5" s="9"/>
      <c r="G5" s="9"/>
      <c r="H5" s="9"/>
      <c r="I5" s="9"/>
      <c r="J5" s="9"/>
      <c r="K5" s="10"/>
    </row>
    <row r="6" ht="15.75" customHeight="1">
      <c r="A6" s="11" t="s">
        <v>4</v>
      </c>
      <c r="B6" s="2"/>
      <c r="C6" s="2"/>
      <c r="D6" s="2"/>
      <c r="E6" s="2"/>
      <c r="F6" s="2"/>
      <c r="G6" s="2"/>
      <c r="H6" s="2"/>
      <c r="I6" s="2"/>
      <c r="J6" s="2"/>
      <c r="K6" s="3"/>
    </row>
    <row r="7" ht="15.75" customHeight="1">
      <c r="A7" s="12" t="s">
        <v>5</v>
      </c>
      <c r="B7" s="2"/>
      <c r="C7" s="2"/>
      <c r="D7" s="2"/>
      <c r="E7" s="2"/>
      <c r="F7" s="2"/>
      <c r="G7" s="2"/>
      <c r="H7" s="2"/>
      <c r="I7" s="2"/>
      <c r="J7" s="2"/>
      <c r="K7" s="3"/>
    </row>
    <row r="8" ht="15.75" customHeight="1">
      <c r="A8" s="13" t="s">
        <v>6</v>
      </c>
      <c r="B8" s="2"/>
      <c r="C8" s="2"/>
      <c r="D8" s="2"/>
      <c r="E8" s="2"/>
      <c r="F8" s="2"/>
      <c r="G8" s="2"/>
      <c r="H8" s="2"/>
      <c r="I8" s="2"/>
      <c r="J8" s="2"/>
      <c r="K8" s="3"/>
    </row>
    <row r="9" ht="15.75" customHeight="1">
      <c r="A9" s="13" t="s">
        <v>7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ht="21.0" customHeight="1">
      <c r="A10" s="13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3"/>
    </row>
    <row r="11" ht="15.75" customHeight="1">
      <c r="A11" s="14"/>
      <c r="B11" s="14"/>
      <c r="C11" s="15"/>
      <c r="D11" s="15"/>
      <c r="E11" s="16"/>
      <c r="F11" s="16"/>
      <c r="G11" s="16"/>
      <c r="H11" s="16"/>
      <c r="I11" s="16"/>
      <c r="J11" s="16"/>
      <c r="K11" s="16"/>
    </row>
    <row r="12" ht="15.75" customHeight="1">
      <c r="A12" s="14"/>
      <c r="B12" s="4" t="s">
        <v>9</v>
      </c>
      <c r="C12" s="2"/>
      <c r="D12" s="2"/>
      <c r="E12" s="3"/>
      <c r="F12" s="17" t="s">
        <v>10</v>
      </c>
      <c r="G12" s="2"/>
      <c r="H12" s="2"/>
      <c r="I12" s="2"/>
      <c r="J12" s="2"/>
      <c r="K12" s="3"/>
    </row>
    <row r="13" ht="26.25" customHeight="1">
      <c r="A13" s="18" t="s">
        <v>11</v>
      </c>
      <c r="B13" s="19" t="s">
        <v>12</v>
      </c>
      <c r="C13" s="3"/>
      <c r="D13" s="19" t="s">
        <v>13</v>
      </c>
      <c r="E13" s="3"/>
      <c r="F13" s="19" t="s">
        <v>14</v>
      </c>
      <c r="G13" s="3"/>
      <c r="H13" s="19" t="s">
        <v>15</v>
      </c>
      <c r="I13" s="3"/>
      <c r="J13" s="19" t="s">
        <v>16</v>
      </c>
      <c r="K13" s="3"/>
    </row>
    <row r="14" ht="26.25" customHeight="1">
      <c r="A14" s="18"/>
      <c r="B14" s="19" t="s">
        <v>17</v>
      </c>
      <c r="C14" s="20" t="s">
        <v>18</v>
      </c>
      <c r="D14" s="19" t="s">
        <v>17</v>
      </c>
      <c r="E14" s="20" t="s">
        <v>18</v>
      </c>
      <c r="F14" s="19" t="s">
        <v>17</v>
      </c>
      <c r="G14" s="20" t="s">
        <v>18</v>
      </c>
      <c r="H14" s="19" t="s">
        <v>17</v>
      </c>
      <c r="I14" s="20" t="s">
        <v>18</v>
      </c>
      <c r="J14" s="19" t="s">
        <v>17</v>
      </c>
      <c r="K14" s="20" t="s">
        <v>18</v>
      </c>
    </row>
    <row r="15" ht="15.75" customHeight="1">
      <c r="A15" s="21" t="s">
        <v>19</v>
      </c>
      <c r="B15" s="22">
        <v>0.3734</v>
      </c>
      <c r="C15" s="23">
        <v>2.0</v>
      </c>
      <c r="D15" s="22">
        <v>0.7368</v>
      </c>
      <c r="E15" s="23">
        <v>3.0</v>
      </c>
      <c r="F15" s="22">
        <v>0.7953</v>
      </c>
      <c r="G15" s="23">
        <v>3.0</v>
      </c>
      <c r="H15" s="22">
        <v>0.7153</v>
      </c>
      <c r="I15" s="23">
        <v>2.0</v>
      </c>
      <c r="J15" s="22">
        <v>0.6754</v>
      </c>
      <c r="K15" s="23">
        <v>2.0</v>
      </c>
    </row>
    <row r="16" ht="15.75" customHeight="1">
      <c r="A16" s="21" t="s">
        <v>20</v>
      </c>
      <c r="B16" s="22">
        <v>0.98</v>
      </c>
      <c r="C16" s="24"/>
      <c r="D16" s="22">
        <v>0.97</v>
      </c>
      <c r="E16" s="24"/>
      <c r="F16" s="22">
        <v>0.655</v>
      </c>
      <c r="G16" s="24"/>
      <c r="H16" s="22">
        <v>0.568</v>
      </c>
      <c r="I16" s="24"/>
      <c r="J16" s="22">
        <v>0.568</v>
      </c>
      <c r="K16" s="24"/>
    </row>
    <row r="17" ht="15.75" customHeight="1">
      <c r="A17" s="21" t="s">
        <v>21</v>
      </c>
      <c r="B17" s="22">
        <v>0.91</v>
      </c>
      <c r="C17" s="24"/>
      <c r="D17" s="22">
        <v>0.91</v>
      </c>
      <c r="E17" s="24"/>
      <c r="F17" s="22">
        <v>0.517</v>
      </c>
      <c r="G17" s="24"/>
      <c r="H17" s="22">
        <v>0.428</v>
      </c>
      <c r="I17" s="24"/>
      <c r="J17" s="22">
        <v>0.388</v>
      </c>
      <c r="K17" s="24"/>
    </row>
    <row r="18" ht="15.75" customHeight="1">
      <c r="A18" s="21" t="s">
        <v>22</v>
      </c>
      <c r="B18" s="22">
        <v>0.6111</v>
      </c>
      <c r="C18" s="24"/>
      <c r="D18" s="22">
        <v>0.6667</v>
      </c>
      <c r="E18" s="24"/>
      <c r="F18" s="25">
        <v>0.7426999999999999</v>
      </c>
      <c r="G18" s="24"/>
      <c r="H18" s="25">
        <v>0.6842</v>
      </c>
      <c r="I18" s="24"/>
      <c r="J18" s="25">
        <v>0.5132</v>
      </c>
      <c r="K18" s="24"/>
    </row>
    <row r="19" ht="15.75" customHeight="1">
      <c r="A19" s="21" t="s">
        <v>23</v>
      </c>
      <c r="B19" s="22">
        <v>0.5926</v>
      </c>
      <c r="C19" s="24"/>
      <c r="D19" s="22">
        <v>0.5444</v>
      </c>
      <c r="E19" s="24"/>
      <c r="F19" s="22">
        <v>0.6963</v>
      </c>
      <c r="G19" s="24"/>
      <c r="H19" s="22">
        <v>0.6222</v>
      </c>
      <c r="I19" s="24"/>
      <c r="J19" s="22">
        <v>0.4889</v>
      </c>
      <c r="K19" s="24"/>
    </row>
    <row r="20" ht="15.75" customHeight="1">
      <c r="A20" s="21" t="s">
        <v>24</v>
      </c>
      <c r="B20" s="26">
        <f>AVERAGE(B15:B19)</f>
        <v>0.69342</v>
      </c>
      <c r="C20" s="27"/>
      <c r="D20" s="26">
        <f>AVERAGE(D15:D19)</f>
        <v>0.76558</v>
      </c>
      <c r="E20" s="27"/>
      <c r="F20" s="26">
        <f>AVERAGE(F15:F19)</f>
        <v>0.68126</v>
      </c>
      <c r="G20" s="27"/>
      <c r="H20" s="26">
        <f>AVERAGE(H15:H19)</f>
        <v>0.60354</v>
      </c>
      <c r="I20" s="27"/>
      <c r="J20" s="26">
        <f>AVERAGE(J15:J19)</f>
        <v>0.5267</v>
      </c>
      <c r="K20" s="27"/>
    </row>
    <row r="21" ht="15.75" customHeight="1"/>
    <row r="22" ht="15.75" customHeight="1">
      <c r="A22" s="14"/>
      <c r="B22" s="4" t="s">
        <v>25</v>
      </c>
      <c r="C22" s="2"/>
      <c r="D22" s="2"/>
      <c r="E22" s="28"/>
      <c r="F22" s="29" t="s">
        <v>26</v>
      </c>
      <c r="G22" s="2"/>
      <c r="H22" s="2"/>
      <c r="I22" s="28"/>
      <c r="J22" s="30"/>
      <c r="K22" s="31"/>
    </row>
    <row r="23" ht="15.75" customHeight="1">
      <c r="A23" s="18" t="s">
        <v>11</v>
      </c>
      <c r="B23" s="19" t="s">
        <v>12</v>
      </c>
      <c r="C23" s="3"/>
      <c r="D23" s="19" t="s">
        <v>13</v>
      </c>
      <c r="E23" s="3"/>
      <c r="F23" s="19" t="s">
        <v>14</v>
      </c>
      <c r="G23" s="3"/>
      <c r="H23" s="19" t="s">
        <v>15</v>
      </c>
      <c r="I23" s="3"/>
      <c r="J23" s="19" t="s">
        <v>16</v>
      </c>
      <c r="K23" s="3"/>
    </row>
    <row r="24" ht="15.75" customHeight="1">
      <c r="A24" s="18"/>
      <c r="B24" s="19" t="s">
        <v>17</v>
      </c>
      <c r="C24" s="20" t="s">
        <v>18</v>
      </c>
      <c r="D24" s="19" t="s">
        <v>17</v>
      </c>
      <c r="E24" s="20" t="s">
        <v>18</v>
      </c>
      <c r="F24" s="19" t="s">
        <v>17</v>
      </c>
      <c r="G24" s="20" t="s">
        <v>18</v>
      </c>
      <c r="H24" s="19" t="s">
        <v>17</v>
      </c>
      <c r="I24" s="20" t="s">
        <v>18</v>
      </c>
      <c r="J24" s="19" t="s">
        <v>17</v>
      </c>
      <c r="K24" s="20" t="s">
        <v>18</v>
      </c>
    </row>
    <row r="25" ht="15.75" customHeight="1">
      <c r="A25" s="21" t="s">
        <v>19</v>
      </c>
      <c r="B25" s="32">
        <v>100.0</v>
      </c>
      <c r="C25" s="33">
        <v>3.0</v>
      </c>
      <c r="D25" s="32">
        <v>100.0</v>
      </c>
      <c r="E25" s="33">
        <v>3.0</v>
      </c>
      <c r="F25" s="32">
        <v>100.0</v>
      </c>
      <c r="G25" s="33">
        <v>3.0</v>
      </c>
      <c r="H25" s="32">
        <v>100.0</v>
      </c>
      <c r="I25" s="33">
        <v>3.0</v>
      </c>
      <c r="J25" s="32">
        <v>100.0</v>
      </c>
      <c r="K25" s="33">
        <v>3.0</v>
      </c>
    </row>
    <row r="26" ht="15.75" customHeight="1">
      <c r="A26" s="21" t="s">
        <v>20</v>
      </c>
      <c r="B26" s="32">
        <v>98.0</v>
      </c>
      <c r="C26" s="33">
        <v>3.0</v>
      </c>
      <c r="D26" s="32">
        <v>97.0</v>
      </c>
      <c r="E26" s="33">
        <v>3.0</v>
      </c>
      <c r="F26" s="32">
        <v>98.0</v>
      </c>
      <c r="G26" s="33">
        <v>3.0</v>
      </c>
      <c r="H26" s="32">
        <v>98.0</v>
      </c>
      <c r="I26" s="33">
        <v>3.0</v>
      </c>
      <c r="J26" s="32">
        <v>97.0</v>
      </c>
      <c r="K26" s="33">
        <v>3.0</v>
      </c>
    </row>
    <row r="27" ht="15.75" customHeight="1">
      <c r="A27" s="21" t="s">
        <v>21</v>
      </c>
      <c r="B27" s="32">
        <v>91.0</v>
      </c>
      <c r="C27" s="33">
        <v>3.0</v>
      </c>
      <c r="D27" s="32">
        <v>91.0</v>
      </c>
      <c r="E27" s="33">
        <v>3.0</v>
      </c>
      <c r="F27" s="32">
        <v>93.0</v>
      </c>
      <c r="G27" s="33">
        <v>3.0</v>
      </c>
      <c r="H27" s="32">
        <v>93.0</v>
      </c>
      <c r="I27" s="33">
        <v>3.0</v>
      </c>
      <c r="J27" s="32">
        <v>93.0</v>
      </c>
      <c r="K27" s="33">
        <v>3.0</v>
      </c>
    </row>
    <row r="28" ht="15.75" customHeight="1">
      <c r="A28" s="21" t="s">
        <v>22</v>
      </c>
      <c r="B28" s="32">
        <v>98.0</v>
      </c>
      <c r="C28" s="33">
        <v>3.0</v>
      </c>
      <c r="D28" s="32">
        <v>98.0</v>
      </c>
      <c r="E28" s="33">
        <v>3.0</v>
      </c>
      <c r="F28" s="32">
        <v>93.0</v>
      </c>
      <c r="G28" s="33">
        <v>3.0</v>
      </c>
      <c r="H28" s="32">
        <v>93.0</v>
      </c>
      <c r="I28" s="33">
        <v>3.0</v>
      </c>
      <c r="J28" s="32">
        <v>93.0</v>
      </c>
      <c r="K28" s="33">
        <v>3.0</v>
      </c>
    </row>
    <row r="29" ht="15.75" customHeight="1">
      <c r="A29" s="21" t="s">
        <v>23</v>
      </c>
      <c r="B29" s="32">
        <v>98.0</v>
      </c>
      <c r="C29" s="33">
        <v>3.0</v>
      </c>
      <c r="D29" s="32">
        <v>98.0</v>
      </c>
      <c r="E29" s="33">
        <v>3.0</v>
      </c>
      <c r="F29" s="32">
        <v>98.0</v>
      </c>
      <c r="G29" s="33">
        <v>3.0</v>
      </c>
      <c r="H29" s="32">
        <v>98.0</v>
      </c>
      <c r="I29" s="33">
        <v>3.0</v>
      </c>
      <c r="J29" s="32">
        <v>98.0</v>
      </c>
      <c r="K29" s="33">
        <v>3.0</v>
      </c>
    </row>
    <row r="30" ht="15.75" customHeight="1">
      <c r="A30" s="21" t="s">
        <v>24</v>
      </c>
      <c r="B30" s="32">
        <f t="shared" ref="B30:K30" si="1">AVERAGE(B25:B29)</f>
        <v>97</v>
      </c>
      <c r="C30" s="32">
        <f t="shared" si="1"/>
        <v>3</v>
      </c>
      <c r="D30" s="32">
        <f t="shared" si="1"/>
        <v>96.8</v>
      </c>
      <c r="E30" s="32">
        <f t="shared" si="1"/>
        <v>3</v>
      </c>
      <c r="F30" s="32">
        <f t="shared" si="1"/>
        <v>96.4</v>
      </c>
      <c r="G30" s="32">
        <f t="shared" si="1"/>
        <v>3</v>
      </c>
      <c r="H30" s="32">
        <f t="shared" si="1"/>
        <v>96.4</v>
      </c>
      <c r="I30" s="32">
        <f t="shared" si="1"/>
        <v>3</v>
      </c>
      <c r="J30" s="32">
        <f t="shared" si="1"/>
        <v>96.2</v>
      </c>
      <c r="K30" s="32">
        <f t="shared" si="1"/>
        <v>3</v>
      </c>
    </row>
    <row r="31" ht="15.75" customHeight="1"/>
    <row r="32" ht="15.75" customHeight="1">
      <c r="A32" s="14"/>
      <c r="B32" s="4" t="s">
        <v>27</v>
      </c>
      <c r="C32" s="2"/>
      <c r="D32" s="2"/>
      <c r="E32" s="28"/>
      <c r="F32" s="29" t="s">
        <v>28</v>
      </c>
      <c r="G32" s="2"/>
      <c r="H32" s="2"/>
      <c r="I32" s="2"/>
      <c r="J32" s="2"/>
      <c r="K32" s="3"/>
    </row>
    <row r="33" ht="15.75" customHeight="1">
      <c r="A33" s="18" t="s">
        <v>11</v>
      </c>
      <c r="B33" s="19" t="s">
        <v>12</v>
      </c>
      <c r="C33" s="3"/>
      <c r="D33" s="19" t="s">
        <v>13</v>
      </c>
      <c r="E33" s="3"/>
      <c r="F33" s="19" t="s">
        <v>14</v>
      </c>
      <c r="G33" s="3"/>
      <c r="H33" s="19" t="s">
        <v>15</v>
      </c>
      <c r="I33" s="3"/>
      <c r="J33" s="19" t="s">
        <v>16</v>
      </c>
      <c r="K33" s="3"/>
    </row>
    <row r="34" ht="15.75" customHeight="1">
      <c r="A34" s="18"/>
      <c r="B34" s="19" t="s">
        <v>17</v>
      </c>
      <c r="C34" s="20" t="s">
        <v>18</v>
      </c>
      <c r="D34" s="19" t="s">
        <v>17</v>
      </c>
      <c r="E34" s="20" t="s">
        <v>18</v>
      </c>
      <c r="F34" s="34" t="s">
        <v>17</v>
      </c>
      <c r="G34" s="34" t="s">
        <v>18</v>
      </c>
      <c r="H34" s="19" t="s">
        <v>17</v>
      </c>
      <c r="I34" s="20" t="s">
        <v>18</v>
      </c>
      <c r="J34" s="19" t="s">
        <v>17</v>
      </c>
      <c r="K34" s="20" t="s">
        <v>18</v>
      </c>
    </row>
    <row r="35" ht="15.75" customHeight="1">
      <c r="A35" s="21" t="s">
        <v>19</v>
      </c>
      <c r="B35" s="32">
        <v>46.0</v>
      </c>
      <c r="C35" s="33"/>
      <c r="D35" s="32">
        <v>51.0</v>
      </c>
      <c r="E35" s="33"/>
      <c r="F35" s="32">
        <v>45.0</v>
      </c>
      <c r="G35" s="33"/>
      <c r="H35" s="32">
        <v>51.0</v>
      </c>
      <c r="I35" s="33"/>
      <c r="J35" s="32"/>
      <c r="K35" s="33"/>
    </row>
    <row r="36" ht="15.75" customHeight="1">
      <c r="A36" s="21" t="s">
        <v>20</v>
      </c>
      <c r="B36" s="32">
        <v>79.0</v>
      </c>
      <c r="C36" s="33"/>
      <c r="D36" s="32">
        <v>69.0</v>
      </c>
      <c r="E36" s="33"/>
      <c r="F36" s="35">
        <v>96.0</v>
      </c>
      <c r="G36" s="33"/>
      <c r="H36" s="35">
        <v>96.0</v>
      </c>
      <c r="I36" s="33"/>
      <c r="J36" s="35">
        <v>96.0</v>
      </c>
      <c r="K36" s="33"/>
    </row>
    <row r="37" ht="15.75" customHeight="1">
      <c r="A37" s="21" t="s">
        <v>21</v>
      </c>
      <c r="B37" s="32">
        <v>70.0</v>
      </c>
      <c r="C37" s="33"/>
      <c r="D37" s="32">
        <v>61.0</v>
      </c>
      <c r="E37" s="33"/>
      <c r="F37" s="32">
        <v>57.0</v>
      </c>
      <c r="G37" s="33"/>
      <c r="H37" s="32">
        <v>54.0</v>
      </c>
      <c r="I37" s="33"/>
      <c r="J37" s="32">
        <v>57.0</v>
      </c>
      <c r="K37" s="33"/>
    </row>
    <row r="38" ht="15.75" customHeight="1">
      <c r="A38" s="21" t="s">
        <v>22</v>
      </c>
      <c r="B38" s="32">
        <v>74.0</v>
      </c>
      <c r="C38" s="33"/>
      <c r="D38" s="32">
        <v>74.0</v>
      </c>
      <c r="E38" s="33"/>
      <c r="F38" s="32">
        <v>96.0</v>
      </c>
      <c r="G38" s="33"/>
      <c r="H38" s="32">
        <v>96.0</v>
      </c>
      <c r="I38" s="33"/>
      <c r="J38" s="32">
        <v>98.0</v>
      </c>
      <c r="K38" s="33"/>
      <c r="R38" s="35">
        <v>96.0</v>
      </c>
    </row>
    <row r="39" ht="15.75" customHeight="1">
      <c r="A39" s="21" t="s">
        <v>23</v>
      </c>
      <c r="B39" s="32">
        <v>80.0</v>
      </c>
      <c r="C39" s="33"/>
      <c r="D39" s="32">
        <v>80.0</v>
      </c>
      <c r="E39" s="33"/>
      <c r="F39" s="32">
        <v>98.0</v>
      </c>
      <c r="G39" s="33"/>
      <c r="H39" s="32">
        <v>98.0</v>
      </c>
      <c r="I39" s="33"/>
      <c r="J39" s="32">
        <v>98.0</v>
      </c>
      <c r="K39" s="33"/>
    </row>
    <row r="40" ht="15.75" customHeight="1">
      <c r="A40" s="21" t="s">
        <v>24</v>
      </c>
      <c r="B40" s="32">
        <f>AVERAGE(B35:B39)</f>
        <v>69.8</v>
      </c>
      <c r="C40" s="33">
        <v>2.0</v>
      </c>
      <c r="D40" s="32">
        <f>AVERAGE(D35:D39)</f>
        <v>67</v>
      </c>
      <c r="E40" s="33">
        <v>2.0</v>
      </c>
      <c r="F40" s="32">
        <f>AVERAGE(F35:F39)</f>
        <v>78.4</v>
      </c>
      <c r="G40" s="33">
        <v>3.0</v>
      </c>
      <c r="H40" s="32">
        <f>AVERAGE(H35:H39)</f>
        <v>79</v>
      </c>
      <c r="I40" s="33">
        <v>3.0</v>
      </c>
      <c r="J40" s="32">
        <f>AVERAGE(J35:J39)</f>
        <v>87.25</v>
      </c>
      <c r="K40" s="33">
        <v>3.0</v>
      </c>
    </row>
    <row r="41" ht="15.75" customHeight="1"/>
    <row r="42" ht="15.75" customHeight="1">
      <c r="A42" s="36" t="s">
        <v>29</v>
      </c>
      <c r="B42" s="2"/>
      <c r="C42" s="2"/>
      <c r="D42" s="2"/>
      <c r="E42" s="2"/>
      <c r="F42" s="2"/>
      <c r="G42" s="2"/>
      <c r="H42" s="3"/>
    </row>
    <row r="43" ht="15.75" customHeight="1">
      <c r="A43" s="37" t="s">
        <v>30</v>
      </c>
      <c r="B43" s="3"/>
      <c r="C43" s="38" t="s">
        <v>31</v>
      </c>
      <c r="D43" s="37" t="s">
        <v>32</v>
      </c>
      <c r="E43" s="2"/>
      <c r="F43" s="2"/>
      <c r="G43" s="2"/>
      <c r="H43" s="3"/>
    </row>
    <row r="44" ht="15.75" customHeight="1">
      <c r="A44" s="39"/>
      <c r="B44" s="40"/>
      <c r="C44" s="32"/>
      <c r="D44" s="32" t="s">
        <v>12</v>
      </c>
      <c r="E44" s="32" t="s">
        <v>13</v>
      </c>
      <c r="F44" s="32" t="s">
        <v>14</v>
      </c>
      <c r="G44" s="32" t="s">
        <v>15</v>
      </c>
      <c r="H44" s="32" t="s">
        <v>16</v>
      </c>
    </row>
    <row r="45" ht="15.75" customHeight="1">
      <c r="A45" s="41" t="s">
        <v>33</v>
      </c>
      <c r="B45" s="3"/>
      <c r="C45" s="42">
        <v>0.25</v>
      </c>
      <c r="D45" s="43">
        <v>2.0</v>
      </c>
      <c r="E45" s="43">
        <v>3.0</v>
      </c>
      <c r="F45" s="43"/>
      <c r="G45" s="43"/>
      <c r="H45" s="32" t="s">
        <v>34</v>
      </c>
    </row>
    <row r="46" ht="15.75" customHeight="1">
      <c r="A46" s="41" t="s">
        <v>35</v>
      </c>
      <c r="B46" s="3"/>
      <c r="C46" s="42">
        <v>0.25</v>
      </c>
      <c r="D46" s="43"/>
      <c r="E46" s="43"/>
      <c r="F46" s="43">
        <v>3.0</v>
      </c>
      <c r="G46" s="43">
        <v>2.0</v>
      </c>
      <c r="H46" s="43">
        <v>2.0</v>
      </c>
    </row>
    <row r="47" ht="15.75" customHeight="1">
      <c r="A47" s="41" t="s">
        <v>36</v>
      </c>
      <c r="B47" s="3"/>
      <c r="C47" s="42">
        <v>0.1</v>
      </c>
      <c r="D47" s="43">
        <v>2.0</v>
      </c>
      <c r="E47" s="43">
        <v>2.0</v>
      </c>
      <c r="F47" s="43"/>
      <c r="G47" s="43"/>
      <c r="H47" s="32" t="s">
        <v>34</v>
      </c>
    </row>
    <row r="48" ht="15.75" customHeight="1">
      <c r="A48" s="41" t="s">
        <v>37</v>
      </c>
      <c r="B48" s="3"/>
      <c r="C48" s="42">
        <v>0.1</v>
      </c>
      <c r="D48" s="43"/>
      <c r="E48" s="32"/>
      <c r="F48" s="43">
        <v>3.0</v>
      </c>
      <c r="G48" s="43">
        <v>3.0</v>
      </c>
      <c r="H48" s="32">
        <v>3.0</v>
      </c>
    </row>
    <row r="49" ht="15.75" customHeight="1">
      <c r="A49" s="41" t="s">
        <v>25</v>
      </c>
      <c r="B49" s="3"/>
      <c r="C49" s="42">
        <v>0.15</v>
      </c>
      <c r="D49" s="43">
        <v>3.0</v>
      </c>
      <c r="E49" s="43">
        <v>3.0</v>
      </c>
      <c r="F49" s="32"/>
      <c r="G49" s="32"/>
      <c r="H49" s="32" t="s">
        <v>34</v>
      </c>
    </row>
    <row r="50" ht="15.75" customHeight="1">
      <c r="A50" s="41" t="s">
        <v>26</v>
      </c>
      <c r="B50" s="3"/>
      <c r="C50" s="42">
        <v>0.15</v>
      </c>
      <c r="D50" s="43"/>
      <c r="E50" s="43"/>
      <c r="F50" s="43">
        <v>3.0</v>
      </c>
      <c r="G50" s="43">
        <v>3.0</v>
      </c>
      <c r="H50" s="43">
        <v>3.0</v>
      </c>
    </row>
    <row r="51" ht="15.75" customHeight="1">
      <c r="A51" s="44"/>
      <c r="B51" s="2"/>
      <c r="C51" s="2"/>
      <c r="D51" s="2"/>
      <c r="E51" s="2"/>
      <c r="F51" s="2"/>
      <c r="G51" s="2"/>
      <c r="H51" s="3"/>
    </row>
    <row r="52" ht="15.75" customHeight="1">
      <c r="A52" s="45" t="s">
        <v>38</v>
      </c>
      <c r="B52" s="2"/>
      <c r="C52" s="3"/>
      <c r="D52" s="38" t="s">
        <v>12</v>
      </c>
      <c r="E52" s="38" t="s">
        <v>13</v>
      </c>
      <c r="F52" s="38" t="s">
        <v>14</v>
      </c>
      <c r="G52" s="38" t="s">
        <v>15</v>
      </c>
      <c r="H52" s="38" t="s">
        <v>16</v>
      </c>
    </row>
    <row r="53" ht="15.75" customHeight="1">
      <c r="A53" s="41" t="s">
        <v>33</v>
      </c>
      <c r="B53" s="3"/>
      <c r="C53" s="42">
        <v>0.25</v>
      </c>
      <c r="D53" s="32">
        <v>0.5</v>
      </c>
      <c r="E53" s="32">
        <v>0.75</v>
      </c>
      <c r="F53" s="32"/>
      <c r="G53" s="32"/>
      <c r="H53" s="32"/>
    </row>
    <row r="54" ht="15.75" customHeight="1">
      <c r="A54" s="41" t="s">
        <v>35</v>
      </c>
      <c r="B54" s="3"/>
      <c r="C54" s="42">
        <v>0.25</v>
      </c>
      <c r="D54" s="32"/>
      <c r="E54" s="32"/>
      <c r="F54" s="32">
        <v>0.75</v>
      </c>
      <c r="G54" s="32">
        <v>0.5</v>
      </c>
      <c r="H54" s="32">
        <v>0.5</v>
      </c>
    </row>
    <row r="55" ht="15.75" customHeight="1">
      <c r="A55" s="41" t="s">
        <v>36</v>
      </c>
      <c r="B55" s="3"/>
      <c r="C55" s="42">
        <v>0.1</v>
      </c>
      <c r="D55" s="32">
        <v>0.2</v>
      </c>
      <c r="E55" s="32">
        <v>0.2</v>
      </c>
      <c r="F55" s="32"/>
      <c r="G55" s="32"/>
      <c r="H55" s="32"/>
    </row>
    <row r="56" ht="15.75" customHeight="1">
      <c r="A56" s="41" t="s">
        <v>37</v>
      </c>
      <c r="B56" s="3"/>
      <c r="C56" s="42">
        <v>0.1</v>
      </c>
      <c r="D56" s="32"/>
      <c r="E56" s="32"/>
      <c r="F56" s="32">
        <v>0.3</v>
      </c>
      <c r="G56" s="32">
        <v>0.3</v>
      </c>
      <c r="H56" s="32">
        <v>0.3</v>
      </c>
    </row>
    <row r="57" ht="15.75" customHeight="1">
      <c r="A57" s="41" t="s">
        <v>25</v>
      </c>
      <c r="B57" s="3"/>
      <c r="C57" s="42">
        <v>0.15</v>
      </c>
      <c r="D57" s="43">
        <v>0.45</v>
      </c>
      <c r="E57" s="43">
        <v>0.45</v>
      </c>
      <c r="F57" s="43"/>
      <c r="G57" s="43"/>
      <c r="H57" s="32"/>
    </row>
    <row r="58" ht="15.75" customHeight="1">
      <c r="A58" s="41" t="s">
        <v>26</v>
      </c>
      <c r="B58" s="3"/>
      <c r="C58" s="42">
        <v>0.15</v>
      </c>
      <c r="D58" s="32"/>
      <c r="E58" s="32"/>
      <c r="F58" s="43">
        <v>0.45</v>
      </c>
      <c r="G58" s="43">
        <v>0.45</v>
      </c>
      <c r="H58" s="43">
        <v>0.45</v>
      </c>
    </row>
    <row r="59" ht="15.75" customHeight="1">
      <c r="A59" s="36" t="s">
        <v>29</v>
      </c>
      <c r="B59" s="3"/>
      <c r="C59" s="46"/>
      <c r="D59" s="46">
        <f>ROUND(SUM(D53:D58)/SUM(C53,C55,C57),2)</f>
        <v>2.3</v>
      </c>
      <c r="E59" s="46">
        <f>ROUND(SUM(E53:E58)/SUM(C53,C55,C57),2)</f>
        <v>2.8</v>
      </c>
      <c r="F59" s="46">
        <f>ROUND(SUM(F53:F58)/SUM(C54,C56,C57),2)</f>
        <v>3</v>
      </c>
      <c r="G59" s="46">
        <f>ROUND(SUM(G53:G58)/SUM(C54,C56,C58),2)</f>
        <v>2.5</v>
      </c>
      <c r="H59" s="46">
        <f>ROUND(SUM(H53:H58)/SUM(C54,C56,C58),2)</f>
        <v>2.5</v>
      </c>
    </row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A1:K1"/>
    <mergeCell ref="A2:K2"/>
    <mergeCell ref="A3:K3"/>
    <mergeCell ref="A4:K4"/>
    <mergeCell ref="B5:K5"/>
    <mergeCell ref="A6:K6"/>
    <mergeCell ref="A7:K7"/>
    <mergeCell ref="A8:K8"/>
    <mergeCell ref="A9:K9"/>
    <mergeCell ref="A10:K10"/>
    <mergeCell ref="B12:E12"/>
    <mergeCell ref="F12:K12"/>
    <mergeCell ref="B13:C13"/>
    <mergeCell ref="D13:E13"/>
    <mergeCell ref="J13:K13"/>
    <mergeCell ref="F13:G13"/>
    <mergeCell ref="H13:I13"/>
    <mergeCell ref="C15:C20"/>
    <mergeCell ref="E15:E20"/>
    <mergeCell ref="G15:G20"/>
    <mergeCell ref="I15:I20"/>
    <mergeCell ref="K15:K20"/>
    <mergeCell ref="B22:E22"/>
    <mergeCell ref="F22:I22"/>
    <mergeCell ref="B23:C23"/>
    <mergeCell ref="D23:E23"/>
    <mergeCell ref="F23:G23"/>
    <mergeCell ref="H23:I23"/>
    <mergeCell ref="J23:K23"/>
    <mergeCell ref="B32:E32"/>
    <mergeCell ref="F32:K32"/>
    <mergeCell ref="B33:C33"/>
    <mergeCell ref="D33:E33"/>
    <mergeCell ref="F33:G33"/>
    <mergeCell ref="H33:I33"/>
    <mergeCell ref="J33:K33"/>
    <mergeCell ref="A42:H42"/>
    <mergeCell ref="A43:B43"/>
    <mergeCell ref="D43:H43"/>
    <mergeCell ref="A45:B45"/>
    <mergeCell ref="A46:B46"/>
    <mergeCell ref="A47:B47"/>
    <mergeCell ref="A48:B48"/>
    <mergeCell ref="A56:B56"/>
    <mergeCell ref="A57:B57"/>
    <mergeCell ref="A58:B58"/>
    <mergeCell ref="A59:B59"/>
    <mergeCell ref="A49:B49"/>
    <mergeCell ref="A50:B50"/>
    <mergeCell ref="A51:H51"/>
    <mergeCell ref="A52:C52"/>
    <mergeCell ref="A53:B53"/>
    <mergeCell ref="A54:B54"/>
    <mergeCell ref="A55:B5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1.0"/>
    <col customWidth="1" min="3" max="3" width="10.14"/>
    <col customWidth="1" min="4" max="4" width="10.29"/>
    <col customWidth="1" min="5" max="5" width="7.29"/>
    <col customWidth="1" min="6" max="6" width="9.57"/>
    <col customWidth="1" min="7" max="7" width="8.0"/>
    <col customWidth="1" min="8" max="8" width="10.71"/>
    <col customWidth="1" min="9" max="9" width="8.0"/>
    <col customWidth="1" min="10" max="10" width="11.29"/>
    <col customWidth="1" min="11" max="11" width="13.57"/>
    <col customWidth="1" min="12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39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>
      <c r="A4" s="6" t="s">
        <v>40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ht="15.75" customHeight="1">
      <c r="A5" s="7"/>
      <c r="B5" s="8"/>
      <c r="C5" s="9"/>
      <c r="D5" s="9"/>
      <c r="E5" s="9"/>
      <c r="F5" s="9"/>
      <c r="G5" s="9"/>
      <c r="H5" s="9"/>
      <c r="I5" s="9"/>
      <c r="J5" s="9"/>
      <c r="K5" s="10"/>
    </row>
    <row r="6" ht="15.75" customHeight="1">
      <c r="A6" s="47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 ht="15.75" customHeight="1">
      <c r="A7" s="48" t="s">
        <v>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ht="15.75" customHeight="1">
      <c r="A8" s="48" t="s">
        <v>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ht="15.75" customHeight="1">
      <c r="A9" s="48" t="s">
        <v>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ht="21.0" customHeight="1">
      <c r="A10" s="48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ht="15.75" customHeight="1">
      <c r="A11" s="49"/>
      <c r="B11" s="50"/>
      <c r="C11" s="50"/>
      <c r="D11" s="50"/>
      <c r="E11" s="50"/>
      <c r="F11" s="50"/>
      <c r="G11" s="51"/>
      <c r="H11" s="52"/>
      <c r="I11" s="53"/>
      <c r="J11" s="53"/>
      <c r="K11" s="54"/>
    </row>
    <row r="12" ht="15.75" customHeight="1">
      <c r="A12" s="55"/>
      <c r="B12" s="56" t="s">
        <v>9</v>
      </c>
      <c r="C12" s="2"/>
      <c r="D12" s="2"/>
      <c r="E12" s="2"/>
      <c r="F12" s="28"/>
      <c r="G12" s="57"/>
      <c r="H12" s="58" t="s">
        <v>10</v>
      </c>
      <c r="I12" s="2"/>
      <c r="J12" s="2"/>
      <c r="K12" s="3"/>
    </row>
    <row r="13" ht="26.25" customHeight="1">
      <c r="A13" s="18" t="s">
        <v>11</v>
      </c>
      <c r="B13" s="19" t="s">
        <v>12</v>
      </c>
      <c r="C13" s="3"/>
      <c r="D13" s="19" t="s">
        <v>13</v>
      </c>
      <c r="E13" s="3"/>
      <c r="F13" s="19" t="s">
        <v>14</v>
      </c>
      <c r="G13" s="3"/>
      <c r="H13" s="19" t="s">
        <v>15</v>
      </c>
      <c r="I13" s="3"/>
      <c r="J13" s="19" t="s">
        <v>16</v>
      </c>
      <c r="K13" s="3"/>
    </row>
    <row r="14" ht="26.25" customHeight="1">
      <c r="A14" s="18"/>
      <c r="B14" s="19" t="s">
        <v>17</v>
      </c>
      <c r="C14" s="20" t="s">
        <v>18</v>
      </c>
      <c r="D14" s="19" t="s">
        <v>17</v>
      </c>
      <c r="E14" s="20" t="s">
        <v>18</v>
      </c>
      <c r="F14" s="19" t="s">
        <v>17</v>
      </c>
      <c r="G14" s="20" t="s">
        <v>18</v>
      </c>
      <c r="H14" s="19" t="s">
        <v>17</v>
      </c>
      <c r="I14" s="20" t="s">
        <v>18</v>
      </c>
      <c r="J14" s="19" t="s">
        <v>17</v>
      </c>
      <c r="K14" s="20" t="s">
        <v>18</v>
      </c>
    </row>
    <row r="15" ht="15.75" customHeight="1">
      <c r="A15" s="21" t="s">
        <v>46</v>
      </c>
      <c r="B15" s="22">
        <v>0.7846</v>
      </c>
      <c r="C15" s="23">
        <v>3.0</v>
      </c>
      <c r="D15" s="22">
        <v>0.5269</v>
      </c>
      <c r="E15" s="23">
        <v>2.0</v>
      </c>
      <c r="F15" s="22">
        <v>0.6615</v>
      </c>
      <c r="G15" s="23">
        <v>2.0</v>
      </c>
      <c r="H15" s="22">
        <v>0.77</v>
      </c>
      <c r="I15" s="23">
        <v>3.0</v>
      </c>
      <c r="J15" s="22">
        <v>0.72</v>
      </c>
      <c r="K15" s="23">
        <v>2.0</v>
      </c>
    </row>
    <row r="16" ht="15.75" customHeight="1">
      <c r="A16" s="21" t="s">
        <v>47</v>
      </c>
      <c r="B16" s="22">
        <v>0.8413</v>
      </c>
      <c r="C16" s="24"/>
      <c r="D16" s="22">
        <v>0.6032</v>
      </c>
      <c r="E16" s="24"/>
      <c r="F16" s="22">
        <v>0.6349</v>
      </c>
      <c r="G16" s="24"/>
      <c r="H16" s="22">
        <v>0.73</v>
      </c>
      <c r="I16" s="24"/>
      <c r="J16" s="22">
        <v>0.64</v>
      </c>
      <c r="K16" s="24"/>
    </row>
    <row r="17" ht="15.75" customHeight="1">
      <c r="A17" s="21" t="s">
        <v>24</v>
      </c>
      <c r="B17" s="26">
        <f>AVERAGE(B15:B16)</f>
        <v>0.81295</v>
      </c>
      <c r="C17" s="27"/>
      <c r="D17" s="26">
        <f>AVERAGE(D15:D16)</f>
        <v>0.56505</v>
      </c>
      <c r="E17" s="27"/>
      <c r="F17" s="26">
        <f>AVERAGE(F15:F16)</f>
        <v>0.6482</v>
      </c>
      <c r="G17" s="27"/>
      <c r="H17" s="26">
        <f>AVERAGE(H15:H16)</f>
        <v>0.75</v>
      </c>
      <c r="I17" s="27"/>
      <c r="J17" s="26">
        <f>AVERAGE(J15:J16)</f>
        <v>0.68</v>
      </c>
      <c r="K17" s="27"/>
    </row>
    <row r="19" ht="15.75" customHeight="1">
      <c r="A19" s="14"/>
      <c r="B19" s="4" t="s">
        <v>25</v>
      </c>
      <c r="C19" s="2"/>
      <c r="D19" s="2"/>
      <c r="E19" s="28"/>
      <c r="F19" s="29" t="s">
        <v>26</v>
      </c>
      <c r="G19" s="2"/>
      <c r="H19" s="2"/>
      <c r="I19" s="28"/>
      <c r="J19" s="30"/>
      <c r="K19" s="31"/>
    </row>
    <row r="20" ht="15.75" customHeight="1">
      <c r="A20" s="18" t="s">
        <v>11</v>
      </c>
      <c r="B20" s="19" t="s">
        <v>12</v>
      </c>
      <c r="C20" s="3"/>
      <c r="D20" s="19" t="s">
        <v>13</v>
      </c>
      <c r="E20" s="3"/>
      <c r="F20" s="19" t="s">
        <v>14</v>
      </c>
      <c r="G20" s="3"/>
      <c r="H20" s="19" t="s">
        <v>15</v>
      </c>
      <c r="I20" s="3"/>
      <c r="J20" s="19" t="s">
        <v>16</v>
      </c>
      <c r="K20" s="3"/>
    </row>
    <row r="21" ht="15.75" customHeight="1">
      <c r="A21" s="18"/>
      <c r="B21" s="19" t="s">
        <v>17</v>
      </c>
      <c r="C21" s="20" t="s">
        <v>18</v>
      </c>
      <c r="D21" s="19" t="s">
        <v>17</v>
      </c>
      <c r="E21" s="20" t="s">
        <v>18</v>
      </c>
      <c r="F21" s="19" t="s">
        <v>17</v>
      </c>
      <c r="G21" s="20" t="s">
        <v>18</v>
      </c>
      <c r="H21" s="19" t="s">
        <v>17</v>
      </c>
      <c r="I21" s="20" t="s">
        <v>18</v>
      </c>
      <c r="J21" s="19" t="s">
        <v>17</v>
      </c>
      <c r="K21" s="20" t="s">
        <v>18</v>
      </c>
    </row>
    <row r="22" ht="15.75" customHeight="1">
      <c r="A22" s="21" t="s">
        <v>46</v>
      </c>
      <c r="B22" s="32">
        <v>96.0</v>
      </c>
      <c r="C22" s="33">
        <v>3.0</v>
      </c>
      <c r="D22" s="32">
        <v>93.0</v>
      </c>
      <c r="E22" s="33">
        <v>3.0</v>
      </c>
      <c r="F22" s="32">
        <v>95.0</v>
      </c>
      <c r="G22" s="33">
        <v>3.0</v>
      </c>
      <c r="H22" s="32">
        <v>95.0</v>
      </c>
      <c r="I22" s="33">
        <v>3.0</v>
      </c>
      <c r="J22" s="32">
        <v>95.0</v>
      </c>
      <c r="K22" s="33">
        <v>3.0</v>
      </c>
    </row>
    <row r="23" ht="15.75" customHeight="1">
      <c r="A23" s="21" t="s">
        <v>47</v>
      </c>
      <c r="B23" s="32">
        <v>98.0</v>
      </c>
      <c r="C23" s="33">
        <v>3.0</v>
      </c>
      <c r="D23" s="32">
        <v>94.0</v>
      </c>
      <c r="E23" s="33">
        <v>3.0</v>
      </c>
      <c r="F23" s="32">
        <v>94.0</v>
      </c>
      <c r="G23" s="33">
        <v>3.0</v>
      </c>
      <c r="H23" s="32">
        <v>94.0</v>
      </c>
      <c r="I23" s="33">
        <v>3.0</v>
      </c>
      <c r="J23" s="32">
        <v>94.0</v>
      </c>
      <c r="K23" s="33">
        <v>3.0</v>
      </c>
    </row>
    <row r="24" ht="15.75" customHeight="1">
      <c r="A24" s="21" t="s">
        <v>24</v>
      </c>
      <c r="B24" s="32">
        <f t="shared" ref="B24:K24" si="1">AVERAGE(B22:B23)</f>
        <v>97</v>
      </c>
      <c r="C24" s="32">
        <f t="shared" si="1"/>
        <v>3</v>
      </c>
      <c r="D24" s="32">
        <f t="shared" si="1"/>
        <v>93.5</v>
      </c>
      <c r="E24" s="32">
        <f t="shared" si="1"/>
        <v>3</v>
      </c>
      <c r="F24" s="32">
        <f t="shared" si="1"/>
        <v>94.5</v>
      </c>
      <c r="G24" s="32">
        <f t="shared" si="1"/>
        <v>3</v>
      </c>
      <c r="H24" s="32">
        <f t="shared" si="1"/>
        <v>94.5</v>
      </c>
      <c r="I24" s="32">
        <f t="shared" si="1"/>
        <v>3</v>
      </c>
      <c r="J24" s="32">
        <f t="shared" si="1"/>
        <v>94.5</v>
      </c>
      <c r="K24" s="32">
        <f t="shared" si="1"/>
        <v>3</v>
      </c>
    </row>
    <row r="25" ht="15.75" customHeight="1"/>
    <row r="26" ht="15.75" customHeight="1">
      <c r="A26" s="14"/>
      <c r="B26" s="4" t="s">
        <v>27</v>
      </c>
      <c r="C26" s="2"/>
      <c r="D26" s="2"/>
      <c r="E26" s="28"/>
      <c r="F26" s="29" t="s">
        <v>28</v>
      </c>
      <c r="G26" s="2"/>
      <c r="H26" s="2"/>
      <c r="I26" s="2"/>
      <c r="J26" s="2"/>
      <c r="K26" s="3"/>
    </row>
    <row r="27" ht="15.75" customHeight="1">
      <c r="A27" s="18" t="s">
        <v>11</v>
      </c>
      <c r="B27" s="19" t="s">
        <v>12</v>
      </c>
      <c r="C27" s="3"/>
      <c r="D27" s="19" t="s">
        <v>13</v>
      </c>
      <c r="E27" s="3"/>
      <c r="F27" s="19" t="s">
        <v>14</v>
      </c>
      <c r="G27" s="3"/>
      <c r="H27" s="19" t="s">
        <v>15</v>
      </c>
      <c r="I27" s="3"/>
      <c r="J27" s="19" t="s">
        <v>16</v>
      </c>
      <c r="K27" s="3"/>
    </row>
    <row r="28" ht="15.75" customHeight="1">
      <c r="A28" s="18"/>
      <c r="B28" s="19" t="s">
        <v>17</v>
      </c>
      <c r="C28" s="20" t="s">
        <v>18</v>
      </c>
      <c r="D28" s="19" t="s">
        <v>17</v>
      </c>
      <c r="E28" s="20" t="s">
        <v>18</v>
      </c>
      <c r="F28" s="34" t="s">
        <v>17</v>
      </c>
      <c r="G28" s="34" t="s">
        <v>18</v>
      </c>
      <c r="H28" s="19" t="s">
        <v>17</v>
      </c>
      <c r="I28" s="20" t="s">
        <v>18</v>
      </c>
      <c r="J28" s="19" t="s">
        <v>17</v>
      </c>
      <c r="K28" s="20" t="s">
        <v>18</v>
      </c>
    </row>
    <row r="29" ht="15.75" customHeight="1">
      <c r="A29" s="21" t="s">
        <v>46</v>
      </c>
      <c r="B29" s="32">
        <v>86.0</v>
      </c>
      <c r="C29" s="33">
        <v>3.0</v>
      </c>
      <c r="D29" s="32">
        <v>86.0</v>
      </c>
      <c r="E29" s="33">
        <v>3.0</v>
      </c>
      <c r="F29" s="32">
        <v>92.0</v>
      </c>
      <c r="G29" s="33">
        <v>3.0</v>
      </c>
      <c r="H29" s="32">
        <v>92.0</v>
      </c>
      <c r="I29" s="33">
        <v>3.0</v>
      </c>
      <c r="J29" s="32">
        <v>92.0</v>
      </c>
      <c r="K29" s="33">
        <v>3.0</v>
      </c>
    </row>
    <row r="30" ht="15.75" customHeight="1">
      <c r="A30" s="21" t="s">
        <v>47</v>
      </c>
      <c r="B30" s="32">
        <v>85.0</v>
      </c>
      <c r="C30" s="33">
        <v>3.0</v>
      </c>
      <c r="D30" s="32">
        <v>85.0</v>
      </c>
      <c r="E30" s="33">
        <v>3.0</v>
      </c>
      <c r="F30" s="35">
        <v>93.0</v>
      </c>
      <c r="G30" s="33">
        <v>3.0</v>
      </c>
      <c r="H30" s="35">
        <v>93.0</v>
      </c>
      <c r="I30" s="33">
        <v>3.0</v>
      </c>
      <c r="J30" s="35">
        <v>93.0</v>
      </c>
      <c r="K30" s="33">
        <v>3.0</v>
      </c>
    </row>
    <row r="31" ht="15.75" customHeight="1">
      <c r="A31" s="21" t="s">
        <v>24</v>
      </c>
      <c r="B31" s="32">
        <f>AVERAGE(B29:B30)</f>
        <v>85.5</v>
      </c>
      <c r="C31" s="33">
        <v>3.0</v>
      </c>
      <c r="D31" s="32">
        <f>AVERAGE(D29:D30)</f>
        <v>85.5</v>
      </c>
      <c r="E31" s="33">
        <v>3.0</v>
      </c>
      <c r="F31" s="32">
        <f>AVERAGE(F29:F30)</f>
        <v>92.5</v>
      </c>
      <c r="G31" s="33">
        <v>3.0</v>
      </c>
      <c r="H31" s="32">
        <f>AVERAGE(H29:H30)</f>
        <v>92.5</v>
      </c>
      <c r="I31" s="33">
        <v>3.0</v>
      </c>
      <c r="J31" s="32">
        <f>AVERAGE(J29:J30)</f>
        <v>92.5</v>
      </c>
      <c r="K31" s="33">
        <v>3.0</v>
      </c>
    </row>
    <row r="32" ht="15.75" customHeight="1"/>
    <row r="33" ht="15.75" customHeight="1">
      <c r="A33" s="36" t="s">
        <v>29</v>
      </c>
      <c r="B33" s="2"/>
      <c r="C33" s="2"/>
      <c r="D33" s="2"/>
      <c r="E33" s="2"/>
      <c r="F33" s="2"/>
      <c r="G33" s="2"/>
      <c r="H33" s="3"/>
    </row>
    <row r="34" ht="15.75" customHeight="1">
      <c r="A34" s="37" t="s">
        <v>30</v>
      </c>
      <c r="B34" s="3"/>
      <c r="C34" s="38" t="s">
        <v>31</v>
      </c>
      <c r="D34" s="37" t="s">
        <v>32</v>
      </c>
      <c r="E34" s="2"/>
      <c r="F34" s="2"/>
      <c r="G34" s="2"/>
      <c r="H34" s="3"/>
    </row>
    <row r="35" ht="15.75" customHeight="1">
      <c r="A35" s="39"/>
      <c r="B35" s="40"/>
      <c r="C35" s="32"/>
      <c r="D35" s="32" t="s">
        <v>12</v>
      </c>
      <c r="E35" s="32" t="s">
        <v>13</v>
      </c>
      <c r="F35" s="32" t="s">
        <v>14</v>
      </c>
      <c r="G35" s="32" t="s">
        <v>15</v>
      </c>
      <c r="H35" s="32" t="s">
        <v>16</v>
      </c>
    </row>
    <row r="36" ht="15.75" customHeight="1">
      <c r="A36" s="41" t="s">
        <v>33</v>
      </c>
      <c r="B36" s="3"/>
      <c r="C36" s="42">
        <v>0.25</v>
      </c>
      <c r="D36" s="43">
        <v>3.0</v>
      </c>
      <c r="E36" s="43">
        <v>2.0</v>
      </c>
      <c r="F36" s="43">
        <v>2.0</v>
      </c>
      <c r="G36" s="43"/>
      <c r="H36" s="32" t="s">
        <v>34</v>
      </c>
    </row>
    <row r="37" ht="15.75" customHeight="1">
      <c r="A37" s="41" t="s">
        <v>35</v>
      </c>
      <c r="B37" s="3"/>
      <c r="C37" s="42">
        <v>0.25</v>
      </c>
      <c r="D37" s="43"/>
      <c r="E37" s="43"/>
      <c r="F37" s="43"/>
      <c r="G37" s="43">
        <v>3.0</v>
      </c>
      <c r="H37" s="43">
        <v>2.0</v>
      </c>
    </row>
    <row r="38" ht="15.75" customHeight="1">
      <c r="A38" s="41" t="s">
        <v>36</v>
      </c>
      <c r="B38" s="3"/>
      <c r="C38" s="42">
        <v>0.1</v>
      </c>
      <c r="D38" s="43">
        <v>3.0</v>
      </c>
      <c r="E38" s="43">
        <v>3.0</v>
      </c>
      <c r="F38" s="43"/>
      <c r="G38" s="43"/>
      <c r="H38" s="32" t="s">
        <v>34</v>
      </c>
    </row>
    <row r="39" ht="15.75" customHeight="1">
      <c r="A39" s="41" t="s">
        <v>37</v>
      </c>
      <c r="B39" s="3"/>
      <c r="C39" s="42">
        <v>0.1</v>
      </c>
      <c r="D39" s="43"/>
      <c r="E39" s="32"/>
      <c r="F39" s="43">
        <v>3.0</v>
      </c>
      <c r="G39" s="43">
        <v>3.0</v>
      </c>
      <c r="H39" s="32">
        <v>3.0</v>
      </c>
    </row>
    <row r="40" ht="15.75" customHeight="1">
      <c r="A40" s="41" t="s">
        <v>25</v>
      </c>
      <c r="B40" s="3"/>
      <c r="C40" s="42">
        <v>0.15</v>
      </c>
      <c r="D40" s="43">
        <v>3.0</v>
      </c>
      <c r="E40" s="43">
        <v>3.0</v>
      </c>
      <c r="F40" s="32"/>
      <c r="G40" s="32"/>
      <c r="H40" s="32" t="s">
        <v>34</v>
      </c>
    </row>
    <row r="41" ht="15.75" customHeight="1">
      <c r="A41" s="41" t="s">
        <v>26</v>
      </c>
      <c r="B41" s="3"/>
      <c r="C41" s="42">
        <v>0.15</v>
      </c>
      <c r="D41" s="43"/>
      <c r="E41" s="43"/>
      <c r="F41" s="43">
        <v>3.0</v>
      </c>
      <c r="G41" s="43">
        <v>3.0</v>
      </c>
      <c r="H41" s="43">
        <v>3.0</v>
      </c>
    </row>
    <row r="42" ht="15.75" customHeight="1">
      <c r="A42" s="44"/>
      <c r="B42" s="2"/>
      <c r="C42" s="2"/>
      <c r="D42" s="2"/>
      <c r="E42" s="2"/>
      <c r="F42" s="2"/>
      <c r="G42" s="2"/>
      <c r="H42" s="3"/>
    </row>
    <row r="43" ht="15.75" customHeight="1">
      <c r="A43" s="45" t="s">
        <v>38</v>
      </c>
      <c r="B43" s="2"/>
      <c r="C43" s="3"/>
      <c r="D43" s="38" t="s">
        <v>12</v>
      </c>
      <c r="E43" s="38" t="s">
        <v>13</v>
      </c>
      <c r="F43" s="38" t="s">
        <v>14</v>
      </c>
      <c r="G43" s="38" t="s">
        <v>15</v>
      </c>
      <c r="H43" s="38" t="s">
        <v>16</v>
      </c>
    </row>
    <row r="44" ht="15.75" customHeight="1">
      <c r="A44" s="41" t="s">
        <v>33</v>
      </c>
      <c r="B44" s="3"/>
      <c r="C44" s="42">
        <v>0.25</v>
      </c>
      <c r="D44" s="32">
        <v>0.75</v>
      </c>
      <c r="E44" s="32">
        <v>0.5</v>
      </c>
      <c r="F44" s="32">
        <v>0.5</v>
      </c>
      <c r="G44" s="32"/>
      <c r="H44" s="32"/>
    </row>
    <row r="45" ht="15.75" customHeight="1">
      <c r="A45" s="41" t="s">
        <v>35</v>
      </c>
      <c r="B45" s="3"/>
      <c r="C45" s="42">
        <v>0.25</v>
      </c>
      <c r="D45" s="32"/>
      <c r="E45" s="32"/>
      <c r="F45" s="32"/>
      <c r="G45" s="32">
        <v>0.75</v>
      </c>
      <c r="H45" s="32">
        <v>0.5</v>
      </c>
    </row>
    <row r="46" ht="15.75" customHeight="1">
      <c r="A46" s="41" t="s">
        <v>36</v>
      </c>
      <c r="B46" s="3"/>
      <c r="C46" s="42">
        <v>0.1</v>
      </c>
      <c r="D46" s="32">
        <v>0.3</v>
      </c>
      <c r="E46" s="32">
        <v>0.3</v>
      </c>
      <c r="F46" s="32"/>
      <c r="G46" s="32"/>
      <c r="H46" s="32"/>
    </row>
    <row r="47" ht="15.75" customHeight="1">
      <c r="A47" s="41" t="s">
        <v>37</v>
      </c>
      <c r="B47" s="3"/>
      <c r="C47" s="42">
        <v>0.1</v>
      </c>
      <c r="D47" s="32"/>
      <c r="E47" s="32"/>
      <c r="F47" s="32">
        <v>0.3</v>
      </c>
      <c r="G47" s="32">
        <v>0.3</v>
      </c>
      <c r="H47" s="32">
        <v>0.3</v>
      </c>
    </row>
    <row r="48" ht="15.75" customHeight="1">
      <c r="A48" s="41" t="s">
        <v>25</v>
      </c>
      <c r="B48" s="3"/>
      <c r="C48" s="42">
        <v>0.15</v>
      </c>
      <c r="D48" s="43">
        <v>0.45</v>
      </c>
      <c r="E48" s="43">
        <v>0.45</v>
      </c>
      <c r="F48" s="43"/>
      <c r="G48" s="43"/>
      <c r="H48" s="32"/>
    </row>
    <row r="49" ht="15.75" customHeight="1">
      <c r="A49" s="41" t="s">
        <v>26</v>
      </c>
      <c r="B49" s="3"/>
      <c r="C49" s="42">
        <v>0.15</v>
      </c>
      <c r="D49" s="32"/>
      <c r="E49" s="32"/>
      <c r="F49" s="43">
        <v>0.45</v>
      </c>
      <c r="G49" s="43">
        <v>0.45</v>
      </c>
      <c r="H49" s="43">
        <v>0.45</v>
      </c>
    </row>
    <row r="50" ht="15.75" customHeight="1">
      <c r="A50" s="36" t="s">
        <v>29</v>
      </c>
      <c r="B50" s="3"/>
      <c r="C50" s="46"/>
      <c r="D50" s="46">
        <f>ROUND(SUM(D44:D49)/SUM(C44,C46,C48),2)</f>
        <v>3</v>
      </c>
      <c r="E50" s="46">
        <f>ROUND(SUM(E44:E49)/SUM(C44,C46,C48),2)</f>
        <v>2.5</v>
      </c>
      <c r="F50" s="46">
        <f>ROUND(SUM(F44:F49)/SUM(C45,C47,C48),2)</f>
        <v>2.5</v>
      </c>
      <c r="G50" s="46">
        <f>ROUND(SUM(G44:G49)/SUM(C45,C47,C49),2)</f>
        <v>3</v>
      </c>
      <c r="H50" s="46">
        <f>ROUND(SUM(H44:H49)/SUM(C45,C47,C49),2)</f>
        <v>2.5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A1:K1"/>
    <mergeCell ref="A2:K2"/>
    <mergeCell ref="A3:K3"/>
    <mergeCell ref="A4:K4"/>
    <mergeCell ref="B5:K5"/>
    <mergeCell ref="A6:P6"/>
    <mergeCell ref="A7:P7"/>
    <mergeCell ref="A8:P8"/>
    <mergeCell ref="A9:P9"/>
    <mergeCell ref="A10:P10"/>
    <mergeCell ref="B12:F12"/>
    <mergeCell ref="H12:K12"/>
    <mergeCell ref="B13:C13"/>
    <mergeCell ref="D13:E13"/>
    <mergeCell ref="J13:K13"/>
    <mergeCell ref="F13:G13"/>
    <mergeCell ref="H13:I13"/>
    <mergeCell ref="C15:C17"/>
    <mergeCell ref="E15:E17"/>
    <mergeCell ref="G15:G17"/>
    <mergeCell ref="I15:I17"/>
    <mergeCell ref="K15:K17"/>
    <mergeCell ref="B19:E19"/>
    <mergeCell ref="F19:I19"/>
    <mergeCell ref="B20:C20"/>
    <mergeCell ref="D20:E20"/>
    <mergeCell ref="F20:G20"/>
    <mergeCell ref="H20:I20"/>
    <mergeCell ref="J20:K20"/>
    <mergeCell ref="B26:E26"/>
    <mergeCell ref="F26:K26"/>
    <mergeCell ref="B27:C27"/>
    <mergeCell ref="D27:E27"/>
    <mergeCell ref="F27:G27"/>
    <mergeCell ref="H27:I27"/>
    <mergeCell ref="J27:K27"/>
    <mergeCell ref="A33:H33"/>
    <mergeCell ref="A34:B34"/>
    <mergeCell ref="D34:H34"/>
    <mergeCell ref="A36:B36"/>
    <mergeCell ref="A37:B37"/>
    <mergeCell ref="A38:B38"/>
    <mergeCell ref="A39:B39"/>
    <mergeCell ref="A47:B47"/>
    <mergeCell ref="A48:B48"/>
    <mergeCell ref="A49:B49"/>
    <mergeCell ref="A50:B50"/>
    <mergeCell ref="A40:B40"/>
    <mergeCell ref="A41:B41"/>
    <mergeCell ref="A42:H42"/>
    <mergeCell ref="A43:C43"/>
    <mergeCell ref="A44:B44"/>
    <mergeCell ref="A45:B45"/>
    <mergeCell ref="A46:B4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1.0"/>
    <col customWidth="1" min="3" max="3" width="10.14"/>
    <col customWidth="1" min="4" max="4" width="10.29"/>
    <col customWidth="1" min="5" max="5" width="7.29"/>
    <col customWidth="1" min="6" max="6" width="9.57"/>
    <col customWidth="1" min="7" max="7" width="8.0"/>
    <col customWidth="1" min="8" max="8" width="10.71"/>
    <col customWidth="1" min="9" max="9" width="8.0"/>
    <col customWidth="1" min="10" max="10" width="11.29"/>
    <col customWidth="1" min="11" max="11" width="13.57"/>
    <col customWidth="1" min="12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39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>
      <c r="A4" s="6" t="s">
        <v>48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ht="15.75" customHeight="1">
      <c r="A5" s="7"/>
      <c r="B5" s="59"/>
      <c r="C5" s="60"/>
      <c r="D5" s="60"/>
      <c r="E5" s="60"/>
      <c r="F5" s="60"/>
      <c r="G5" s="60"/>
      <c r="H5" s="60"/>
      <c r="I5" s="60"/>
      <c r="J5" s="60"/>
      <c r="K5" s="61"/>
    </row>
    <row r="6" ht="15.75" customHeight="1">
      <c r="A6" s="47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 ht="15.75" customHeight="1">
      <c r="A7" s="48" t="s">
        <v>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ht="15.75" customHeight="1">
      <c r="A8" s="48" t="s">
        <v>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ht="15.75" customHeight="1">
      <c r="A9" s="48" t="s">
        <v>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ht="21.0" customHeight="1">
      <c r="A10" s="48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ht="15.75" customHeight="1">
      <c r="A11" s="62"/>
      <c r="B11" s="63"/>
      <c r="C11" s="63"/>
      <c r="D11" s="63"/>
      <c r="E11" s="63"/>
      <c r="F11" s="63"/>
      <c r="G11" s="64"/>
      <c r="H11" s="65"/>
      <c r="I11" s="66"/>
      <c r="J11" s="66"/>
      <c r="K11" s="67"/>
    </row>
    <row r="12" ht="15.75" customHeight="1">
      <c r="A12" s="55"/>
      <c r="B12" s="56" t="s">
        <v>9</v>
      </c>
      <c r="C12" s="2"/>
      <c r="D12" s="2"/>
      <c r="E12" s="2"/>
      <c r="F12" s="28"/>
      <c r="G12" s="57"/>
      <c r="H12" s="58" t="s">
        <v>10</v>
      </c>
      <c r="I12" s="2"/>
      <c r="J12" s="2"/>
      <c r="K12" s="3"/>
    </row>
    <row r="13" ht="26.25" customHeight="1">
      <c r="A13" s="18" t="s">
        <v>11</v>
      </c>
      <c r="B13" s="19" t="s">
        <v>12</v>
      </c>
      <c r="C13" s="3"/>
      <c r="D13" s="19" t="s">
        <v>13</v>
      </c>
      <c r="E13" s="3"/>
      <c r="F13" s="19" t="s">
        <v>14</v>
      </c>
      <c r="G13" s="3"/>
      <c r="H13" s="19" t="s">
        <v>15</v>
      </c>
      <c r="I13" s="3"/>
      <c r="J13" s="19" t="s">
        <v>16</v>
      </c>
      <c r="K13" s="3"/>
    </row>
    <row r="14" ht="26.25" customHeight="1">
      <c r="A14" s="18"/>
      <c r="B14" s="19" t="s">
        <v>17</v>
      </c>
      <c r="C14" s="20" t="s">
        <v>18</v>
      </c>
      <c r="D14" s="19" t="s">
        <v>17</v>
      </c>
      <c r="E14" s="20" t="s">
        <v>18</v>
      </c>
      <c r="F14" s="19" t="s">
        <v>17</v>
      </c>
      <c r="G14" s="20" t="s">
        <v>18</v>
      </c>
      <c r="H14" s="19" t="s">
        <v>17</v>
      </c>
      <c r="I14" s="20" t="s">
        <v>18</v>
      </c>
      <c r="J14" s="19" t="s">
        <v>17</v>
      </c>
      <c r="K14" s="20" t="s">
        <v>18</v>
      </c>
    </row>
    <row r="15" ht="15.75" customHeight="1">
      <c r="A15" s="21" t="s">
        <v>49</v>
      </c>
      <c r="B15" s="22">
        <v>0.7846</v>
      </c>
      <c r="C15" s="23">
        <v>3.0</v>
      </c>
      <c r="D15" s="22">
        <v>0.5269</v>
      </c>
      <c r="E15" s="23">
        <v>2.0</v>
      </c>
      <c r="F15" s="22">
        <v>0.6615</v>
      </c>
      <c r="G15" s="23">
        <v>2.0</v>
      </c>
      <c r="H15" s="22">
        <v>0.62</v>
      </c>
      <c r="I15" s="23">
        <v>3.0</v>
      </c>
      <c r="J15" s="22">
        <v>0.65</v>
      </c>
      <c r="K15" s="23">
        <v>2.0</v>
      </c>
    </row>
    <row r="16" ht="15.75" customHeight="1">
      <c r="A16" s="21" t="s">
        <v>50</v>
      </c>
      <c r="B16" s="22">
        <v>0.8413</v>
      </c>
      <c r="C16" s="24"/>
      <c r="D16" s="22">
        <v>0.6032</v>
      </c>
      <c r="E16" s="24"/>
      <c r="F16" s="22">
        <v>0.6349</v>
      </c>
      <c r="G16" s="24"/>
      <c r="H16" s="22">
        <v>0.71</v>
      </c>
      <c r="I16" s="24"/>
      <c r="J16" s="22">
        <v>0.96</v>
      </c>
      <c r="K16" s="24"/>
    </row>
    <row r="17" ht="15.75" customHeight="1">
      <c r="A17" s="21" t="s">
        <v>24</v>
      </c>
      <c r="B17" s="26">
        <f>AVERAGE(B15:B16)</f>
        <v>0.81295</v>
      </c>
      <c r="C17" s="27"/>
      <c r="D17" s="26">
        <f>AVERAGE(D15:D16)</f>
        <v>0.56505</v>
      </c>
      <c r="E17" s="27"/>
      <c r="F17" s="26">
        <f>AVERAGE(F15:F16)</f>
        <v>0.6482</v>
      </c>
      <c r="G17" s="27"/>
      <c r="H17" s="26">
        <f>AVERAGE(H15:H16)</f>
        <v>0.665</v>
      </c>
      <c r="I17" s="27"/>
      <c r="J17" s="26">
        <f>AVERAGE(J15:J16)</f>
        <v>0.805</v>
      </c>
      <c r="K17" s="27"/>
    </row>
    <row r="19" ht="15.75" customHeight="1">
      <c r="A19" s="68"/>
      <c r="B19" s="4" t="s">
        <v>25</v>
      </c>
      <c r="C19" s="2"/>
      <c r="D19" s="2"/>
      <c r="E19" s="2"/>
      <c r="F19" s="2"/>
      <c r="G19" s="3"/>
      <c r="H19" s="29" t="s">
        <v>26</v>
      </c>
      <c r="I19" s="2"/>
      <c r="J19" s="2"/>
      <c r="K19" s="3"/>
    </row>
    <row r="20" ht="15.75" customHeight="1">
      <c r="A20" s="69" t="s">
        <v>11</v>
      </c>
      <c r="B20" s="70" t="s">
        <v>12</v>
      </c>
      <c r="C20" s="71"/>
      <c r="D20" s="70" t="s">
        <v>13</v>
      </c>
      <c r="E20" s="71"/>
      <c r="F20" s="70" t="s">
        <v>14</v>
      </c>
      <c r="G20" s="71"/>
      <c r="H20" s="72" t="s">
        <v>15</v>
      </c>
      <c r="I20" s="71"/>
      <c r="J20" s="70" t="s">
        <v>16</v>
      </c>
      <c r="K20" s="71"/>
    </row>
    <row r="21" ht="15.75" customHeight="1">
      <c r="A21" s="18"/>
      <c r="B21" s="19" t="s">
        <v>17</v>
      </c>
      <c r="C21" s="20" t="s">
        <v>18</v>
      </c>
      <c r="D21" s="19" t="s">
        <v>17</v>
      </c>
      <c r="E21" s="20" t="s">
        <v>18</v>
      </c>
      <c r="F21" s="19" t="s">
        <v>17</v>
      </c>
      <c r="G21" s="20" t="s">
        <v>18</v>
      </c>
      <c r="H21" s="19" t="s">
        <v>17</v>
      </c>
      <c r="I21" s="20" t="s">
        <v>18</v>
      </c>
      <c r="J21" s="19" t="s">
        <v>17</v>
      </c>
      <c r="K21" s="20" t="s">
        <v>18</v>
      </c>
    </row>
    <row r="22" ht="15.75" customHeight="1">
      <c r="A22" s="21" t="s">
        <v>49</v>
      </c>
      <c r="B22" s="32">
        <v>96.0</v>
      </c>
      <c r="C22" s="33">
        <v>3.0</v>
      </c>
      <c r="D22" s="32">
        <v>93.0</v>
      </c>
      <c r="E22" s="33">
        <v>3.0</v>
      </c>
      <c r="F22" s="32">
        <v>95.0</v>
      </c>
      <c r="G22" s="33">
        <v>3.0</v>
      </c>
      <c r="H22" s="32">
        <v>95.0</v>
      </c>
      <c r="I22" s="33">
        <v>3.0</v>
      </c>
      <c r="J22" s="32">
        <v>95.0</v>
      </c>
      <c r="K22" s="33">
        <v>3.0</v>
      </c>
    </row>
    <row r="23" ht="15.75" customHeight="1">
      <c r="A23" s="21" t="s">
        <v>50</v>
      </c>
      <c r="B23" s="32">
        <v>98.0</v>
      </c>
      <c r="C23" s="33">
        <v>3.0</v>
      </c>
      <c r="D23" s="32">
        <v>94.0</v>
      </c>
      <c r="E23" s="33">
        <v>3.0</v>
      </c>
      <c r="F23" s="32">
        <v>94.0</v>
      </c>
      <c r="G23" s="33">
        <v>3.0</v>
      </c>
      <c r="H23" s="32">
        <v>97.0</v>
      </c>
      <c r="I23" s="33">
        <v>3.0</v>
      </c>
      <c r="J23" s="32">
        <v>93.0</v>
      </c>
      <c r="K23" s="33">
        <v>3.0</v>
      </c>
    </row>
    <row r="24" ht="15.75" customHeight="1">
      <c r="A24" s="21" t="s">
        <v>24</v>
      </c>
      <c r="B24" s="32">
        <f t="shared" ref="B24:K24" si="1">AVERAGE(B22:B23)</f>
        <v>97</v>
      </c>
      <c r="C24" s="32">
        <f t="shared" si="1"/>
        <v>3</v>
      </c>
      <c r="D24" s="32">
        <f t="shared" si="1"/>
        <v>93.5</v>
      </c>
      <c r="E24" s="32">
        <f t="shared" si="1"/>
        <v>3</v>
      </c>
      <c r="F24" s="32">
        <f t="shared" si="1"/>
        <v>94.5</v>
      </c>
      <c r="G24" s="32">
        <f t="shared" si="1"/>
        <v>3</v>
      </c>
      <c r="H24" s="32">
        <f t="shared" si="1"/>
        <v>96</v>
      </c>
      <c r="I24" s="32">
        <f t="shared" si="1"/>
        <v>3</v>
      </c>
      <c r="J24" s="32">
        <f t="shared" si="1"/>
        <v>94</v>
      </c>
      <c r="K24" s="32">
        <f t="shared" si="1"/>
        <v>3</v>
      </c>
    </row>
    <row r="25" ht="15.75" customHeight="1"/>
    <row r="26" ht="15.75" customHeight="1">
      <c r="A26" s="14"/>
      <c r="B26" s="4" t="s">
        <v>27</v>
      </c>
      <c r="C26" s="2"/>
      <c r="D26" s="2"/>
      <c r="E26" s="28"/>
      <c r="F26" s="29" t="s">
        <v>28</v>
      </c>
      <c r="G26" s="2"/>
      <c r="H26" s="2"/>
      <c r="I26" s="2"/>
      <c r="J26" s="2"/>
      <c r="K26" s="3"/>
    </row>
    <row r="27" ht="15.75" customHeight="1">
      <c r="A27" s="18" t="s">
        <v>11</v>
      </c>
      <c r="B27" s="19" t="s">
        <v>12</v>
      </c>
      <c r="C27" s="3"/>
      <c r="D27" s="19" t="s">
        <v>13</v>
      </c>
      <c r="E27" s="3"/>
      <c r="F27" s="19" t="s">
        <v>14</v>
      </c>
      <c r="G27" s="3"/>
      <c r="H27" s="19" t="s">
        <v>15</v>
      </c>
      <c r="I27" s="3"/>
      <c r="J27" s="19" t="s">
        <v>16</v>
      </c>
      <c r="K27" s="3"/>
    </row>
    <row r="28" ht="15.75" customHeight="1">
      <c r="A28" s="18"/>
      <c r="B28" s="19" t="s">
        <v>17</v>
      </c>
      <c r="C28" s="20" t="s">
        <v>18</v>
      </c>
      <c r="D28" s="19" t="s">
        <v>17</v>
      </c>
      <c r="E28" s="20" t="s">
        <v>18</v>
      </c>
      <c r="F28" s="34" t="s">
        <v>17</v>
      </c>
      <c r="G28" s="34" t="s">
        <v>18</v>
      </c>
      <c r="H28" s="19" t="s">
        <v>17</v>
      </c>
      <c r="I28" s="20" t="s">
        <v>18</v>
      </c>
      <c r="J28" s="19" t="s">
        <v>17</v>
      </c>
      <c r="K28" s="20" t="s">
        <v>18</v>
      </c>
    </row>
    <row r="29" ht="15.75" customHeight="1">
      <c r="A29" s="21" t="s">
        <v>49</v>
      </c>
      <c r="B29" s="32">
        <v>86.0</v>
      </c>
      <c r="C29" s="33">
        <v>3.0</v>
      </c>
      <c r="D29" s="32">
        <v>86.0</v>
      </c>
      <c r="E29" s="33">
        <v>3.0</v>
      </c>
      <c r="F29" s="32">
        <v>92.0</v>
      </c>
      <c r="G29" s="33">
        <v>3.0</v>
      </c>
      <c r="H29" s="32">
        <v>92.0</v>
      </c>
      <c r="I29" s="33">
        <v>3.0</v>
      </c>
      <c r="J29" s="32">
        <v>92.0</v>
      </c>
      <c r="K29" s="33">
        <v>3.0</v>
      </c>
    </row>
    <row r="30" ht="15.75" customHeight="1">
      <c r="A30" s="21" t="s">
        <v>50</v>
      </c>
      <c r="B30" s="32">
        <v>85.0</v>
      </c>
      <c r="C30" s="33">
        <v>3.0</v>
      </c>
      <c r="D30" s="32">
        <v>85.0</v>
      </c>
      <c r="E30" s="33">
        <v>3.0</v>
      </c>
      <c r="F30" s="35">
        <v>93.0</v>
      </c>
      <c r="G30" s="33">
        <v>3.0</v>
      </c>
      <c r="H30" s="35">
        <v>93.0</v>
      </c>
      <c r="I30" s="33">
        <v>3.0</v>
      </c>
      <c r="J30" s="35">
        <v>93.0</v>
      </c>
      <c r="K30" s="33">
        <v>3.0</v>
      </c>
    </row>
    <row r="31" ht="15.75" customHeight="1">
      <c r="A31" s="21" t="s">
        <v>24</v>
      </c>
      <c r="B31" s="32">
        <f>AVERAGE(B29:B30)</f>
        <v>85.5</v>
      </c>
      <c r="C31" s="33">
        <v>3.0</v>
      </c>
      <c r="D31" s="32">
        <f>AVERAGE(D29:D30)</f>
        <v>85.5</v>
      </c>
      <c r="E31" s="33">
        <v>3.0</v>
      </c>
      <c r="F31" s="32">
        <f>AVERAGE(F29:F30)</f>
        <v>92.5</v>
      </c>
      <c r="G31" s="33">
        <v>3.0</v>
      </c>
      <c r="H31" s="32">
        <f>AVERAGE(H29:H30)</f>
        <v>92.5</v>
      </c>
      <c r="I31" s="33">
        <v>3.0</v>
      </c>
      <c r="J31" s="32">
        <f>AVERAGE(J29:J30)</f>
        <v>92.5</v>
      </c>
      <c r="K31" s="33">
        <v>3.0</v>
      </c>
    </row>
    <row r="32" ht="15.75" customHeight="1"/>
    <row r="33" ht="15.75" customHeight="1">
      <c r="A33" s="36" t="s">
        <v>29</v>
      </c>
      <c r="B33" s="2"/>
      <c r="C33" s="2"/>
      <c r="D33" s="2"/>
      <c r="E33" s="2"/>
      <c r="F33" s="2"/>
      <c r="G33" s="2"/>
      <c r="H33" s="3"/>
    </row>
    <row r="34" ht="15.75" customHeight="1">
      <c r="A34" s="37" t="s">
        <v>30</v>
      </c>
      <c r="B34" s="3"/>
      <c r="C34" s="38" t="s">
        <v>31</v>
      </c>
      <c r="D34" s="37" t="s">
        <v>32</v>
      </c>
      <c r="E34" s="2"/>
      <c r="F34" s="2"/>
      <c r="G34" s="2"/>
      <c r="H34" s="3"/>
    </row>
    <row r="35" ht="15.75" customHeight="1">
      <c r="A35" s="39"/>
      <c r="B35" s="40"/>
      <c r="C35" s="32"/>
      <c r="D35" s="32" t="s">
        <v>12</v>
      </c>
      <c r="E35" s="32" t="s">
        <v>13</v>
      </c>
      <c r="F35" s="32" t="s">
        <v>14</v>
      </c>
      <c r="G35" s="32" t="s">
        <v>15</v>
      </c>
      <c r="H35" s="32" t="s">
        <v>16</v>
      </c>
    </row>
    <row r="36" ht="15.75" customHeight="1">
      <c r="A36" s="41" t="s">
        <v>33</v>
      </c>
      <c r="B36" s="3"/>
      <c r="C36" s="42">
        <v>0.25</v>
      </c>
      <c r="D36" s="43">
        <v>3.0</v>
      </c>
      <c r="E36" s="43">
        <v>2.0</v>
      </c>
      <c r="F36" s="43">
        <v>2.0</v>
      </c>
      <c r="G36" s="43"/>
      <c r="H36" s="32" t="s">
        <v>34</v>
      </c>
    </row>
    <row r="37" ht="15.75" customHeight="1">
      <c r="A37" s="41" t="s">
        <v>35</v>
      </c>
      <c r="B37" s="3"/>
      <c r="C37" s="42">
        <v>0.25</v>
      </c>
      <c r="D37" s="43"/>
      <c r="E37" s="43"/>
      <c r="F37" s="43"/>
      <c r="G37" s="43">
        <v>3.0</v>
      </c>
      <c r="H37" s="43">
        <v>2.0</v>
      </c>
    </row>
    <row r="38" ht="15.75" customHeight="1">
      <c r="A38" s="41" t="s">
        <v>36</v>
      </c>
      <c r="B38" s="3"/>
      <c r="C38" s="42">
        <v>0.1</v>
      </c>
      <c r="D38" s="43">
        <v>3.0</v>
      </c>
      <c r="E38" s="43">
        <v>3.0</v>
      </c>
      <c r="F38" s="43"/>
      <c r="G38" s="43"/>
      <c r="H38" s="32" t="s">
        <v>34</v>
      </c>
    </row>
    <row r="39" ht="15.75" customHeight="1">
      <c r="A39" s="41" t="s">
        <v>37</v>
      </c>
      <c r="B39" s="3"/>
      <c r="C39" s="42">
        <v>0.1</v>
      </c>
      <c r="D39" s="43"/>
      <c r="E39" s="32"/>
      <c r="F39" s="43">
        <v>3.0</v>
      </c>
      <c r="G39" s="43">
        <v>3.0</v>
      </c>
      <c r="H39" s="32">
        <v>3.0</v>
      </c>
    </row>
    <row r="40" ht="15.75" customHeight="1">
      <c r="A40" s="41" t="s">
        <v>25</v>
      </c>
      <c r="B40" s="3"/>
      <c r="C40" s="42">
        <v>0.15</v>
      </c>
      <c r="D40" s="43">
        <v>3.0</v>
      </c>
      <c r="E40" s="43">
        <v>3.0</v>
      </c>
      <c r="F40" s="32"/>
      <c r="G40" s="32"/>
      <c r="H40" s="32" t="s">
        <v>34</v>
      </c>
    </row>
    <row r="41" ht="15.75" customHeight="1">
      <c r="A41" s="41" t="s">
        <v>26</v>
      </c>
      <c r="B41" s="3"/>
      <c r="C41" s="42">
        <v>0.15</v>
      </c>
      <c r="D41" s="43"/>
      <c r="E41" s="43"/>
      <c r="F41" s="43">
        <v>3.0</v>
      </c>
      <c r="G41" s="43">
        <v>3.0</v>
      </c>
      <c r="H41" s="43">
        <v>3.0</v>
      </c>
    </row>
    <row r="42" ht="15.75" customHeight="1">
      <c r="A42" s="44"/>
      <c r="B42" s="2"/>
      <c r="C42" s="2"/>
      <c r="D42" s="2"/>
      <c r="E42" s="2"/>
      <c r="F42" s="2"/>
      <c r="G42" s="2"/>
      <c r="H42" s="3"/>
    </row>
    <row r="43" ht="15.75" customHeight="1">
      <c r="A43" s="45" t="s">
        <v>38</v>
      </c>
      <c r="B43" s="2"/>
      <c r="C43" s="3"/>
      <c r="D43" s="38" t="s">
        <v>12</v>
      </c>
      <c r="E43" s="38" t="s">
        <v>13</v>
      </c>
      <c r="F43" s="38" t="s">
        <v>14</v>
      </c>
      <c r="G43" s="38" t="s">
        <v>15</v>
      </c>
      <c r="H43" s="38" t="s">
        <v>16</v>
      </c>
    </row>
    <row r="44" ht="15.75" customHeight="1">
      <c r="A44" s="41" t="s">
        <v>33</v>
      </c>
      <c r="B44" s="3"/>
      <c r="C44" s="42">
        <v>0.25</v>
      </c>
      <c r="D44" s="32">
        <v>0.75</v>
      </c>
      <c r="E44" s="32">
        <v>0.5</v>
      </c>
      <c r="F44" s="32">
        <v>0.5</v>
      </c>
      <c r="G44" s="32"/>
      <c r="H44" s="32"/>
    </row>
    <row r="45" ht="15.75" customHeight="1">
      <c r="A45" s="41" t="s">
        <v>35</v>
      </c>
      <c r="B45" s="3"/>
      <c r="C45" s="42">
        <v>0.25</v>
      </c>
      <c r="D45" s="32"/>
      <c r="E45" s="32"/>
      <c r="F45" s="32"/>
      <c r="G45" s="32">
        <v>0.75</v>
      </c>
      <c r="H45" s="32">
        <v>0.5</v>
      </c>
    </row>
    <row r="46" ht="15.75" customHeight="1">
      <c r="A46" s="41" t="s">
        <v>36</v>
      </c>
      <c r="B46" s="3"/>
      <c r="C46" s="42">
        <v>0.1</v>
      </c>
      <c r="D46" s="32">
        <v>0.3</v>
      </c>
      <c r="E46" s="32">
        <v>0.3</v>
      </c>
      <c r="F46" s="32"/>
      <c r="G46" s="32"/>
      <c r="H46" s="32"/>
    </row>
    <row r="47" ht="15.75" customHeight="1">
      <c r="A47" s="41" t="s">
        <v>37</v>
      </c>
      <c r="B47" s="3"/>
      <c r="C47" s="42">
        <v>0.1</v>
      </c>
      <c r="D47" s="32"/>
      <c r="E47" s="32"/>
      <c r="F47" s="32">
        <v>0.3</v>
      </c>
      <c r="G47" s="32">
        <v>0.3</v>
      </c>
      <c r="H47" s="32">
        <v>0.3</v>
      </c>
    </row>
    <row r="48" ht="15.75" customHeight="1">
      <c r="A48" s="41" t="s">
        <v>25</v>
      </c>
      <c r="B48" s="3"/>
      <c r="C48" s="42">
        <v>0.15</v>
      </c>
      <c r="D48" s="43">
        <v>0.45</v>
      </c>
      <c r="E48" s="43">
        <v>0.45</v>
      </c>
      <c r="F48" s="43"/>
      <c r="G48" s="43"/>
      <c r="H48" s="32"/>
    </row>
    <row r="49" ht="15.75" customHeight="1">
      <c r="A49" s="41" t="s">
        <v>26</v>
      </c>
      <c r="B49" s="3"/>
      <c r="C49" s="42">
        <v>0.15</v>
      </c>
      <c r="D49" s="32"/>
      <c r="E49" s="32"/>
      <c r="F49" s="43">
        <v>0.45</v>
      </c>
      <c r="G49" s="43">
        <v>0.45</v>
      </c>
      <c r="H49" s="43">
        <v>0.45</v>
      </c>
    </row>
    <row r="50" ht="15.75" customHeight="1">
      <c r="A50" s="36" t="s">
        <v>29</v>
      </c>
      <c r="B50" s="3"/>
      <c r="C50" s="46"/>
      <c r="D50" s="46">
        <f>ROUND(SUM(D44:D49)/SUM(C44,C46,C48),2)</f>
        <v>3</v>
      </c>
      <c r="E50" s="46">
        <f>ROUND(SUM(E44:E49)/SUM(C44,C46,C48),2)</f>
        <v>2.5</v>
      </c>
      <c r="F50" s="46">
        <f>ROUND(SUM(F44:F49)/SUM(C45,C47,C48),2)</f>
        <v>2.5</v>
      </c>
      <c r="G50" s="46">
        <f>ROUND(SUM(G44:G49)/SUM(C45,C47,C49),2)</f>
        <v>3</v>
      </c>
      <c r="H50" s="46">
        <f>ROUND(SUM(H44:H49)/SUM(C45,C47,C49),2)</f>
        <v>2.5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A1:K1"/>
    <mergeCell ref="A2:K2"/>
    <mergeCell ref="A3:K3"/>
    <mergeCell ref="A4:K4"/>
    <mergeCell ref="B5:K5"/>
    <mergeCell ref="A6:P6"/>
    <mergeCell ref="A7:P7"/>
    <mergeCell ref="A8:P8"/>
    <mergeCell ref="A9:P9"/>
    <mergeCell ref="A10:P10"/>
    <mergeCell ref="B12:F12"/>
    <mergeCell ref="H12:K12"/>
    <mergeCell ref="B13:C13"/>
    <mergeCell ref="D13:E13"/>
    <mergeCell ref="J13:K13"/>
    <mergeCell ref="F13:G13"/>
    <mergeCell ref="H13:I13"/>
    <mergeCell ref="C15:C17"/>
    <mergeCell ref="E15:E17"/>
    <mergeCell ref="G15:G17"/>
    <mergeCell ref="I15:I17"/>
    <mergeCell ref="K15:K17"/>
    <mergeCell ref="B19:G19"/>
    <mergeCell ref="H19:K19"/>
    <mergeCell ref="B20:C20"/>
    <mergeCell ref="D20:E20"/>
    <mergeCell ref="F20:G20"/>
    <mergeCell ref="H20:I20"/>
    <mergeCell ref="J20:K20"/>
    <mergeCell ref="B26:E26"/>
    <mergeCell ref="F26:K26"/>
    <mergeCell ref="B27:C27"/>
    <mergeCell ref="D27:E27"/>
    <mergeCell ref="F27:G27"/>
    <mergeCell ref="H27:I27"/>
    <mergeCell ref="J27:K27"/>
    <mergeCell ref="A33:H33"/>
    <mergeCell ref="A34:B34"/>
    <mergeCell ref="D34:H34"/>
    <mergeCell ref="A36:B36"/>
    <mergeCell ref="A37:B37"/>
    <mergeCell ref="A38:B38"/>
    <mergeCell ref="A39:B39"/>
    <mergeCell ref="A47:B47"/>
    <mergeCell ref="A48:B48"/>
    <mergeCell ref="A49:B49"/>
    <mergeCell ref="A50:B50"/>
    <mergeCell ref="A40:B40"/>
    <mergeCell ref="A41:B41"/>
    <mergeCell ref="A42:H42"/>
    <mergeCell ref="A43:C43"/>
    <mergeCell ref="A44:B44"/>
    <mergeCell ref="A45:B45"/>
    <mergeCell ref="A46:B46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1.0"/>
    <col customWidth="1" min="3" max="3" width="10.14"/>
    <col customWidth="1" min="4" max="4" width="10.29"/>
    <col customWidth="1" min="5" max="5" width="7.29"/>
    <col customWidth="1" min="6" max="6" width="9.57"/>
    <col customWidth="1" min="7" max="7" width="8.0"/>
    <col customWidth="1" min="8" max="8" width="10.71"/>
    <col customWidth="1" min="9" max="9" width="8.0"/>
    <col customWidth="1" min="10" max="10" width="11.29"/>
    <col customWidth="1" min="11" max="11" width="13.57"/>
    <col customWidth="1" min="12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39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>
      <c r="A4" s="6" t="s">
        <v>51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ht="15.75" customHeight="1">
      <c r="A5" s="7"/>
      <c r="B5" s="8"/>
      <c r="C5" s="9"/>
      <c r="D5" s="9"/>
      <c r="E5" s="9"/>
      <c r="F5" s="9"/>
      <c r="G5" s="9"/>
      <c r="H5" s="9"/>
      <c r="I5" s="9"/>
      <c r="J5" s="9"/>
      <c r="K5" s="10"/>
    </row>
    <row r="6" ht="15.75" customHeight="1">
      <c r="A6" s="47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 ht="15.75" customHeight="1">
      <c r="A7" s="48" t="s">
        <v>42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ht="15.75" customHeight="1">
      <c r="A8" s="48" t="s">
        <v>43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9" ht="15.75" customHeight="1">
      <c r="A9" s="48" t="s">
        <v>44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ht="21.0" customHeight="1">
      <c r="A10" s="48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</row>
    <row r="11" ht="15.75" customHeight="1">
      <c r="A11" s="49"/>
      <c r="B11" s="50"/>
      <c r="C11" s="50"/>
      <c r="D11" s="50"/>
      <c r="E11" s="50"/>
      <c r="F11" s="50"/>
      <c r="G11" s="51"/>
      <c r="H11" s="52"/>
      <c r="I11" s="53"/>
      <c r="J11" s="53"/>
      <c r="K11" s="54"/>
    </row>
    <row r="12" ht="15.75" customHeight="1">
      <c r="A12" s="55"/>
      <c r="B12" s="56" t="s">
        <v>9</v>
      </c>
      <c r="C12" s="2"/>
      <c r="D12" s="2"/>
      <c r="E12" s="2"/>
      <c r="F12" s="28"/>
      <c r="G12" s="57"/>
      <c r="H12" s="58" t="s">
        <v>10</v>
      </c>
      <c r="I12" s="2"/>
      <c r="J12" s="2"/>
      <c r="K12" s="3"/>
    </row>
    <row r="13" ht="26.25" customHeight="1">
      <c r="A13" s="18" t="s">
        <v>11</v>
      </c>
      <c r="B13" s="19" t="s">
        <v>12</v>
      </c>
      <c r="C13" s="3"/>
      <c r="D13" s="19" t="s">
        <v>13</v>
      </c>
      <c r="E13" s="3"/>
      <c r="F13" s="19" t="s">
        <v>14</v>
      </c>
      <c r="G13" s="3"/>
      <c r="H13" s="19" t="s">
        <v>15</v>
      </c>
      <c r="I13" s="3"/>
      <c r="J13" s="19" t="s">
        <v>16</v>
      </c>
      <c r="K13" s="3"/>
    </row>
    <row r="14" ht="26.25" customHeight="1">
      <c r="A14" s="18"/>
      <c r="B14" s="19" t="s">
        <v>17</v>
      </c>
      <c r="C14" s="20" t="s">
        <v>18</v>
      </c>
      <c r="D14" s="19" t="s">
        <v>17</v>
      </c>
      <c r="E14" s="20" t="s">
        <v>18</v>
      </c>
      <c r="F14" s="19" t="s">
        <v>17</v>
      </c>
      <c r="G14" s="20" t="s">
        <v>18</v>
      </c>
      <c r="H14" s="19" t="s">
        <v>17</v>
      </c>
      <c r="I14" s="20" t="s">
        <v>18</v>
      </c>
      <c r="J14" s="19" t="s">
        <v>17</v>
      </c>
      <c r="K14" s="20" t="s">
        <v>18</v>
      </c>
    </row>
    <row r="15" ht="15.75" customHeight="1">
      <c r="A15" s="21" t="s">
        <v>52</v>
      </c>
      <c r="B15" s="22">
        <v>0.6825</v>
      </c>
      <c r="C15" s="23">
        <v>2.0</v>
      </c>
      <c r="D15" s="22">
        <v>0.6476</v>
      </c>
      <c r="E15" s="23">
        <v>2.0</v>
      </c>
      <c r="F15" s="22">
        <v>0.5714</v>
      </c>
      <c r="G15" s="23">
        <v>2.0</v>
      </c>
      <c r="H15" s="22">
        <v>0.59</v>
      </c>
      <c r="I15" s="23">
        <v>2.0</v>
      </c>
      <c r="J15" s="22">
        <v>0.71</v>
      </c>
      <c r="K15" s="23">
        <v>3.0</v>
      </c>
    </row>
    <row r="16" ht="15.75" customHeight="1">
      <c r="A16" s="21" t="s">
        <v>24</v>
      </c>
      <c r="B16" s="73">
        <f>AVERAGE(B15)</f>
        <v>0.6825</v>
      </c>
      <c r="C16" s="74"/>
      <c r="D16" s="73">
        <f>AVERAGE(D15)</f>
        <v>0.6476</v>
      </c>
      <c r="E16" s="74"/>
      <c r="F16" s="73">
        <f>AVERAGE(F15)</f>
        <v>0.5714</v>
      </c>
      <c r="G16" s="74"/>
      <c r="H16" s="26">
        <f>AVERAGE(H15)</f>
        <v>0.59</v>
      </c>
      <c r="I16" s="27"/>
      <c r="J16" s="26">
        <f>AVERAGE(J15)</f>
        <v>0.71</v>
      </c>
      <c r="K16" s="27"/>
    </row>
    <row r="17">
      <c r="B17" s="75" t="s">
        <v>25</v>
      </c>
      <c r="C17" s="76"/>
      <c r="D17" s="76"/>
      <c r="E17" s="76"/>
      <c r="F17" s="76"/>
      <c r="G17" s="77"/>
      <c r="H17" s="78" t="s">
        <v>26</v>
      </c>
      <c r="I17" s="76"/>
      <c r="J17" s="76"/>
      <c r="K17" s="77"/>
    </row>
    <row r="18" ht="15.75" customHeight="1">
      <c r="A18" s="68"/>
      <c r="B18" s="79"/>
      <c r="C18" s="80"/>
      <c r="D18" s="80"/>
      <c r="E18" s="80"/>
      <c r="F18" s="80"/>
      <c r="G18" s="71"/>
      <c r="H18" s="79"/>
      <c r="I18" s="80"/>
      <c r="J18" s="80"/>
      <c r="K18" s="71"/>
    </row>
    <row r="19" ht="15.75" customHeight="1">
      <c r="A19" s="69" t="s">
        <v>11</v>
      </c>
      <c r="B19" s="19" t="s">
        <v>12</v>
      </c>
      <c r="C19" s="3"/>
      <c r="D19" s="19" t="s">
        <v>13</v>
      </c>
      <c r="E19" s="3"/>
      <c r="F19" s="19" t="s">
        <v>14</v>
      </c>
      <c r="G19" s="3"/>
      <c r="H19" s="72" t="s">
        <v>15</v>
      </c>
      <c r="I19" s="71"/>
      <c r="J19" s="70" t="s">
        <v>16</v>
      </c>
      <c r="K19" s="71"/>
    </row>
    <row r="20" ht="15.75" customHeight="1">
      <c r="A20" s="18"/>
      <c r="B20" s="70" t="s">
        <v>17</v>
      </c>
      <c r="C20" s="81" t="s">
        <v>18</v>
      </c>
      <c r="D20" s="70" t="s">
        <v>17</v>
      </c>
      <c r="E20" s="81" t="s">
        <v>18</v>
      </c>
      <c r="F20" s="70" t="s">
        <v>17</v>
      </c>
      <c r="G20" s="81" t="s">
        <v>18</v>
      </c>
      <c r="H20" s="19" t="s">
        <v>17</v>
      </c>
      <c r="I20" s="20" t="s">
        <v>18</v>
      </c>
      <c r="J20" s="19" t="s">
        <v>17</v>
      </c>
      <c r="K20" s="20" t="s">
        <v>18</v>
      </c>
    </row>
    <row r="21" ht="15.75" customHeight="1">
      <c r="A21" s="21" t="s">
        <v>52</v>
      </c>
      <c r="B21" s="32">
        <v>92.0</v>
      </c>
      <c r="C21" s="33">
        <v>3.0</v>
      </c>
      <c r="D21" s="32">
        <v>90.0</v>
      </c>
      <c r="E21" s="33">
        <v>3.0</v>
      </c>
      <c r="F21" s="32">
        <v>94.0</v>
      </c>
      <c r="G21" s="33">
        <v>3.0</v>
      </c>
      <c r="H21" s="32">
        <v>92.0</v>
      </c>
      <c r="I21" s="33">
        <v>3.0</v>
      </c>
      <c r="J21" s="32">
        <v>90.0</v>
      </c>
      <c r="K21" s="33">
        <v>3.0</v>
      </c>
    </row>
    <row r="22" ht="15.75" customHeight="1">
      <c r="A22" s="21" t="s">
        <v>24</v>
      </c>
      <c r="B22" s="32">
        <f t="shared" ref="B22:K22" si="1">AVERAGE(B21)</f>
        <v>92</v>
      </c>
      <c r="C22" s="32">
        <f t="shared" si="1"/>
        <v>3</v>
      </c>
      <c r="D22" s="32">
        <f t="shared" si="1"/>
        <v>90</v>
      </c>
      <c r="E22" s="32">
        <f t="shared" si="1"/>
        <v>3</v>
      </c>
      <c r="F22" s="32">
        <f t="shared" si="1"/>
        <v>94</v>
      </c>
      <c r="G22" s="32">
        <f t="shared" si="1"/>
        <v>3</v>
      </c>
      <c r="H22" s="32">
        <f t="shared" si="1"/>
        <v>92</v>
      </c>
      <c r="I22" s="32">
        <f t="shared" si="1"/>
        <v>3</v>
      </c>
      <c r="J22" s="32">
        <f t="shared" si="1"/>
        <v>90</v>
      </c>
      <c r="K22" s="32">
        <f t="shared" si="1"/>
        <v>3</v>
      </c>
    </row>
    <row r="23" ht="15.75" customHeight="1"/>
    <row r="24" ht="15.75" customHeight="1">
      <c r="A24" s="68"/>
      <c r="B24" s="4" t="s">
        <v>27</v>
      </c>
      <c r="C24" s="2"/>
      <c r="D24" s="2"/>
      <c r="E24" s="2"/>
      <c r="F24" s="2"/>
      <c r="G24" s="3"/>
      <c r="H24" s="29" t="s">
        <v>53</v>
      </c>
      <c r="I24" s="2"/>
      <c r="J24" s="2"/>
      <c r="K24" s="3"/>
    </row>
    <row r="25" ht="15.75" customHeight="1">
      <c r="A25" s="18" t="s">
        <v>11</v>
      </c>
      <c r="B25" s="70" t="s">
        <v>12</v>
      </c>
      <c r="C25" s="71"/>
      <c r="D25" s="70" t="s">
        <v>13</v>
      </c>
      <c r="E25" s="71"/>
      <c r="F25" s="70" t="s">
        <v>14</v>
      </c>
      <c r="G25" s="71"/>
      <c r="H25" s="70" t="s">
        <v>15</v>
      </c>
      <c r="I25" s="71"/>
      <c r="J25" s="70" t="s">
        <v>16</v>
      </c>
      <c r="K25" s="71"/>
    </row>
    <row r="26" ht="15.75" customHeight="1">
      <c r="A26" s="18"/>
      <c r="B26" s="19" t="s">
        <v>17</v>
      </c>
      <c r="C26" s="20" t="s">
        <v>18</v>
      </c>
      <c r="D26" s="19" t="s">
        <v>17</v>
      </c>
      <c r="E26" s="20" t="s">
        <v>18</v>
      </c>
      <c r="F26" s="34" t="s">
        <v>17</v>
      </c>
      <c r="G26" s="34" t="s">
        <v>18</v>
      </c>
      <c r="H26" s="19" t="s">
        <v>17</v>
      </c>
      <c r="I26" s="20" t="s">
        <v>18</v>
      </c>
      <c r="J26" s="19" t="s">
        <v>17</v>
      </c>
      <c r="K26" s="20" t="s">
        <v>18</v>
      </c>
    </row>
    <row r="27" ht="15.75" customHeight="1">
      <c r="A27" s="21" t="s">
        <v>52</v>
      </c>
      <c r="B27" s="32">
        <v>90.47</v>
      </c>
      <c r="C27" s="33">
        <v>3.0</v>
      </c>
      <c r="D27" s="32">
        <v>92.06</v>
      </c>
      <c r="E27" s="33">
        <v>3.0</v>
      </c>
      <c r="F27" s="32">
        <v>92.06</v>
      </c>
      <c r="G27" s="33">
        <v>3.0</v>
      </c>
      <c r="H27" s="32">
        <v>92.0</v>
      </c>
      <c r="I27" s="33">
        <v>3.0</v>
      </c>
      <c r="J27" s="32">
        <v>92.0</v>
      </c>
      <c r="K27" s="33">
        <v>3.0</v>
      </c>
    </row>
    <row r="28" ht="15.75" customHeight="1">
      <c r="A28" s="21" t="s">
        <v>24</v>
      </c>
      <c r="B28" s="32">
        <f>AVERAGE(B27)</f>
        <v>90.47</v>
      </c>
      <c r="C28" s="33">
        <v>3.0</v>
      </c>
      <c r="D28" s="32">
        <f>AVERAGE(D27)</f>
        <v>92.06</v>
      </c>
      <c r="E28" s="33">
        <v>3.0</v>
      </c>
      <c r="F28" s="32">
        <f>AVERAGE(F27)</f>
        <v>92.06</v>
      </c>
      <c r="G28" s="33">
        <v>3.0</v>
      </c>
      <c r="H28" s="32">
        <f>AVERAGE(H27)</f>
        <v>92</v>
      </c>
      <c r="I28" s="33">
        <v>3.0</v>
      </c>
      <c r="J28" s="32">
        <f>AVERAGE(J27)</f>
        <v>92</v>
      </c>
      <c r="K28" s="33">
        <v>3.0</v>
      </c>
    </row>
    <row r="29" ht="15.75" customHeight="1"/>
    <row r="30" ht="15.75" customHeight="1">
      <c r="A30" s="36" t="s">
        <v>29</v>
      </c>
      <c r="B30" s="2"/>
      <c r="C30" s="2"/>
      <c r="D30" s="2"/>
      <c r="E30" s="2"/>
      <c r="F30" s="2"/>
      <c r="G30" s="2"/>
      <c r="H30" s="3"/>
    </row>
    <row r="31" ht="15.75" customHeight="1">
      <c r="A31" s="37" t="s">
        <v>30</v>
      </c>
      <c r="B31" s="3"/>
      <c r="C31" s="38" t="s">
        <v>31</v>
      </c>
      <c r="D31" s="37" t="s">
        <v>32</v>
      </c>
      <c r="E31" s="2"/>
      <c r="F31" s="2"/>
      <c r="G31" s="2"/>
      <c r="H31" s="3"/>
    </row>
    <row r="32" ht="15.75" customHeight="1">
      <c r="A32" s="39"/>
      <c r="B32" s="40"/>
      <c r="C32" s="32"/>
      <c r="D32" s="32" t="s">
        <v>12</v>
      </c>
      <c r="E32" s="32" t="s">
        <v>13</v>
      </c>
      <c r="F32" s="32" t="s">
        <v>14</v>
      </c>
      <c r="G32" s="32" t="s">
        <v>15</v>
      </c>
      <c r="H32" s="32" t="s">
        <v>16</v>
      </c>
    </row>
    <row r="33" ht="15.75" customHeight="1">
      <c r="A33" s="41" t="s">
        <v>33</v>
      </c>
      <c r="B33" s="3"/>
      <c r="C33" s="42">
        <v>0.25</v>
      </c>
      <c r="D33" s="43">
        <v>2.0</v>
      </c>
      <c r="E33" s="43">
        <v>2.0</v>
      </c>
      <c r="F33" s="43">
        <v>2.0</v>
      </c>
      <c r="G33" s="43"/>
      <c r="H33" s="32" t="s">
        <v>34</v>
      </c>
    </row>
    <row r="34" ht="15.75" customHeight="1">
      <c r="A34" s="41" t="s">
        <v>35</v>
      </c>
      <c r="B34" s="3"/>
      <c r="C34" s="42">
        <v>0.25</v>
      </c>
      <c r="D34" s="43"/>
      <c r="E34" s="43"/>
      <c r="F34" s="43"/>
      <c r="G34" s="43">
        <v>2.0</v>
      </c>
      <c r="H34" s="43">
        <v>3.0</v>
      </c>
    </row>
    <row r="35" ht="15.75" customHeight="1">
      <c r="A35" s="41" t="s">
        <v>36</v>
      </c>
      <c r="B35" s="3"/>
      <c r="C35" s="42">
        <v>0.1</v>
      </c>
      <c r="D35" s="43">
        <v>3.0</v>
      </c>
      <c r="E35" s="43">
        <v>3.0</v>
      </c>
      <c r="F35" s="43">
        <v>3.0</v>
      </c>
      <c r="G35" s="43"/>
      <c r="H35" s="32" t="s">
        <v>34</v>
      </c>
    </row>
    <row r="36" ht="15.75" customHeight="1">
      <c r="A36" s="41" t="s">
        <v>37</v>
      </c>
      <c r="B36" s="3"/>
      <c r="C36" s="42">
        <v>0.1</v>
      </c>
      <c r="D36" s="43"/>
      <c r="E36" s="32"/>
      <c r="F36" s="43"/>
      <c r="G36" s="43">
        <v>3.0</v>
      </c>
      <c r="H36" s="32">
        <v>3.0</v>
      </c>
    </row>
    <row r="37" ht="15.75" customHeight="1">
      <c r="A37" s="41" t="s">
        <v>25</v>
      </c>
      <c r="B37" s="3"/>
      <c r="C37" s="42">
        <v>0.15</v>
      </c>
      <c r="D37" s="43">
        <v>3.0</v>
      </c>
      <c r="E37" s="43">
        <v>3.0</v>
      </c>
      <c r="F37" s="32">
        <v>3.0</v>
      </c>
      <c r="G37" s="32"/>
      <c r="H37" s="32" t="s">
        <v>34</v>
      </c>
    </row>
    <row r="38" ht="15.75" customHeight="1">
      <c r="A38" s="41" t="s">
        <v>26</v>
      </c>
      <c r="B38" s="3"/>
      <c r="C38" s="42">
        <v>0.15</v>
      </c>
      <c r="D38" s="43"/>
      <c r="E38" s="43"/>
      <c r="F38" s="43"/>
      <c r="G38" s="43">
        <v>3.0</v>
      </c>
      <c r="H38" s="43">
        <v>3.0</v>
      </c>
    </row>
    <row r="39" ht="15.75" customHeight="1">
      <c r="A39" s="44"/>
      <c r="B39" s="2"/>
      <c r="C39" s="2"/>
      <c r="D39" s="2"/>
      <c r="E39" s="2"/>
      <c r="F39" s="2"/>
      <c r="G39" s="2"/>
      <c r="H39" s="3"/>
    </row>
    <row r="40" ht="15.75" customHeight="1">
      <c r="A40" s="45" t="s">
        <v>38</v>
      </c>
      <c r="B40" s="2"/>
      <c r="C40" s="3"/>
      <c r="D40" s="38" t="s">
        <v>12</v>
      </c>
      <c r="E40" s="38" t="s">
        <v>13</v>
      </c>
      <c r="F40" s="38" t="s">
        <v>14</v>
      </c>
      <c r="G40" s="38" t="s">
        <v>15</v>
      </c>
      <c r="H40" s="38" t="s">
        <v>16</v>
      </c>
    </row>
    <row r="41" ht="15.75" customHeight="1">
      <c r="A41" s="41" t="s">
        <v>33</v>
      </c>
      <c r="B41" s="3"/>
      <c r="C41" s="42">
        <v>0.25</v>
      </c>
      <c r="D41" s="32">
        <v>0.5</v>
      </c>
      <c r="E41" s="32">
        <v>0.5</v>
      </c>
      <c r="F41" s="32">
        <v>0.5</v>
      </c>
      <c r="G41" s="32"/>
      <c r="H41" s="32"/>
    </row>
    <row r="42" ht="15.75" customHeight="1">
      <c r="A42" s="41" t="s">
        <v>35</v>
      </c>
      <c r="B42" s="3"/>
      <c r="C42" s="42">
        <v>0.25</v>
      </c>
      <c r="D42" s="32"/>
      <c r="E42" s="32"/>
      <c r="F42" s="32"/>
      <c r="G42" s="32">
        <v>0.5</v>
      </c>
      <c r="H42" s="32">
        <v>0.75</v>
      </c>
    </row>
    <row r="43" ht="15.75" customHeight="1">
      <c r="A43" s="41" t="s">
        <v>36</v>
      </c>
      <c r="B43" s="3"/>
      <c r="C43" s="42">
        <v>0.1</v>
      </c>
      <c r="D43" s="32">
        <v>0.3</v>
      </c>
      <c r="E43" s="32">
        <v>0.3</v>
      </c>
      <c r="F43" s="32">
        <v>0.3</v>
      </c>
      <c r="G43" s="32"/>
      <c r="H43" s="32"/>
    </row>
    <row r="44" ht="15.75" customHeight="1">
      <c r="A44" s="41" t="s">
        <v>37</v>
      </c>
      <c r="B44" s="3"/>
      <c r="C44" s="42">
        <v>0.1</v>
      </c>
      <c r="D44" s="32"/>
      <c r="E44" s="32"/>
      <c r="G44" s="32">
        <v>0.3</v>
      </c>
      <c r="H44" s="32">
        <v>0.3</v>
      </c>
    </row>
    <row r="45" ht="15.75" customHeight="1">
      <c r="A45" s="41" t="s">
        <v>25</v>
      </c>
      <c r="B45" s="3"/>
      <c r="C45" s="42">
        <v>0.15</v>
      </c>
      <c r="D45" s="43">
        <v>0.45</v>
      </c>
      <c r="E45" s="43">
        <v>0.45</v>
      </c>
      <c r="F45" s="43">
        <v>0.45</v>
      </c>
      <c r="G45" s="43"/>
      <c r="H45" s="32"/>
    </row>
    <row r="46" ht="15.75" customHeight="1">
      <c r="A46" s="41" t="s">
        <v>26</v>
      </c>
      <c r="B46" s="3"/>
      <c r="C46" s="42">
        <v>0.15</v>
      </c>
      <c r="D46" s="32"/>
      <c r="E46" s="32"/>
      <c r="G46" s="43">
        <v>0.45</v>
      </c>
      <c r="H46" s="43">
        <v>0.45</v>
      </c>
    </row>
    <row r="47" ht="15.75" customHeight="1">
      <c r="A47" s="36" t="s">
        <v>29</v>
      </c>
      <c r="B47" s="3"/>
      <c r="C47" s="46"/>
      <c r="D47" s="46">
        <f>ROUND(SUM(D41:D46)/SUM(C41,C43,C45),2)</f>
        <v>2.5</v>
      </c>
      <c r="E47" s="46">
        <f>ROUND(SUM(E41:E46)/SUM(C41,C43,C45),2)</f>
        <v>2.5</v>
      </c>
      <c r="F47" s="46">
        <f>ROUND(SUM(F41:F45)/SUM(C42,C44,C45),2)</f>
        <v>2.5</v>
      </c>
      <c r="G47" s="46">
        <f>ROUND(SUM(G41:G46)/SUM(C42,C44,C46),2)</f>
        <v>2.5</v>
      </c>
      <c r="H47" s="46">
        <f>ROUND(SUM(H41:H46)/SUM(C42,C44,C46),2)</f>
        <v>3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">
    <mergeCell ref="A1:K1"/>
    <mergeCell ref="A2:K2"/>
    <mergeCell ref="A3:K3"/>
    <mergeCell ref="A4:K4"/>
    <mergeCell ref="B5:K5"/>
    <mergeCell ref="A6:P6"/>
    <mergeCell ref="A7:P7"/>
    <mergeCell ref="A8:P8"/>
    <mergeCell ref="A9:P9"/>
    <mergeCell ref="A10:P10"/>
    <mergeCell ref="B12:F12"/>
    <mergeCell ref="H12:K12"/>
    <mergeCell ref="B13:C13"/>
    <mergeCell ref="D13:E13"/>
    <mergeCell ref="J13:K13"/>
    <mergeCell ref="F13:G13"/>
    <mergeCell ref="H13:I13"/>
    <mergeCell ref="C15:C16"/>
    <mergeCell ref="E15:E16"/>
    <mergeCell ref="G15:G16"/>
    <mergeCell ref="I15:I16"/>
    <mergeCell ref="K15:K16"/>
    <mergeCell ref="B17:G18"/>
    <mergeCell ref="H17:K18"/>
    <mergeCell ref="B19:C19"/>
    <mergeCell ref="D19:E19"/>
    <mergeCell ref="F19:G19"/>
    <mergeCell ref="H19:I19"/>
    <mergeCell ref="J19:K19"/>
    <mergeCell ref="B24:G24"/>
    <mergeCell ref="H24:K24"/>
    <mergeCell ref="B25:C25"/>
    <mergeCell ref="D25:E25"/>
    <mergeCell ref="F25:G25"/>
    <mergeCell ref="H25:I25"/>
    <mergeCell ref="J25:K25"/>
    <mergeCell ref="A30:H30"/>
    <mergeCell ref="A31:B31"/>
    <mergeCell ref="D31:H31"/>
    <mergeCell ref="A33:B33"/>
    <mergeCell ref="A34:B34"/>
    <mergeCell ref="A35:B35"/>
    <mergeCell ref="A36:B36"/>
    <mergeCell ref="A44:B44"/>
    <mergeCell ref="A45:B45"/>
    <mergeCell ref="A46:B46"/>
    <mergeCell ref="A47:B47"/>
    <mergeCell ref="A37:B37"/>
    <mergeCell ref="A38:B38"/>
    <mergeCell ref="A39:H39"/>
    <mergeCell ref="A40:C40"/>
    <mergeCell ref="A41:B41"/>
    <mergeCell ref="A42:B42"/>
    <mergeCell ref="A43:B43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</cp:coreProperties>
</file>